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tate\STH_089\3670-01-01\Drainage\Proposed Drainage\Storm Sewer\"/>
    </mc:Choice>
  </mc:AlternateContent>
  <xr:revisionPtr revIDLastSave="0" documentId="10_ncr:100000_{F1CD27DC-3E0C-4890-AC6B-4140D83BEA74}" xr6:coauthVersionLast="31" xr6:coauthVersionMax="31" xr10:uidLastSave="{00000000-0000-0000-0000-000000000000}"/>
  <bookViews>
    <workbookView xWindow="240" yWindow="60" windowWidth="21860" windowHeight="10680" xr2:uid="{00000000-000D-0000-FFFF-FFFF00000000}"/>
  </bookViews>
  <sheets>
    <sheet name="Runoff Coefficient" sheetId="1" r:id="rId1"/>
    <sheet name="Drainage Area Data" sheetId="2" r:id="rId2"/>
  </sheets>
  <calcPr calcId="179017"/>
</workbook>
</file>

<file path=xl/calcChain.xml><?xml version="1.0" encoding="utf-8"?>
<calcChain xmlns="http://schemas.openxmlformats.org/spreadsheetml/2006/main">
  <c r="L65" i="1" l="1"/>
  <c r="D65" i="1"/>
  <c r="C65" i="1"/>
  <c r="D64" i="1"/>
  <c r="C64" i="1"/>
  <c r="M65" i="1" l="1"/>
  <c r="O65" i="1" s="1"/>
  <c r="AC65" i="1"/>
  <c r="AE65" i="1" s="1"/>
  <c r="Y65" i="1"/>
  <c r="AA65" i="1" s="1"/>
  <c r="U65" i="1"/>
  <c r="W65" i="1" s="1"/>
  <c r="H65" i="1"/>
  <c r="I65" i="1" s="1"/>
  <c r="K65" i="1" s="1"/>
  <c r="E65" i="1"/>
  <c r="G65" i="1" s="1"/>
  <c r="Q65" i="1"/>
  <c r="S65" i="1" s="1"/>
  <c r="Q64" i="1"/>
  <c r="S64" i="1" s="1"/>
  <c r="AC64" i="1"/>
  <c r="AE64" i="1" s="1"/>
  <c r="M64" i="1"/>
  <c r="O64" i="1" s="1"/>
  <c r="Y64" i="1"/>
  <c r="AA64" i="1" s="1"/>
  <c r="I64" i="1"/>
  <c r="K64" i="1" s="1"/>
  <c r="T64" i="1"/>
  <c r="U64" i="1" s="1"/>
  <c r="W64" i="1" s="1"/>
  <c r="E64" i="1"/>
  <c r="G64" i="1" s="1"/>
  <c r="AF65" i="1" l="1"/>
  <c r="AF64" i="1"/>
  <c r="T63" i="1" l="1"/>
  <c r="D63" i="1"/>
  <c r="C63" i="1"/>
  <c r="P63" i="1" s="1"/>
  <c r="Q63" i="1" l="1"/>
  <c r="S63" i="1" s="1"/>
  <c r="U63" i="1"/>
  <c r="W63" i="1" s="1"/>
  <c r="M63" i="1"/>
  <c r="O63" i="1" s="1"/>
  <c r="I63" i="1"/>
  <c r="K63" i="1" s="1"/>
  <c r="AC63" i="1"/>
  <c r="AE63" i="1" s="1"/>
  <c r="Y63" i="1"/>
  <c r="AA63" i="1" s="1"/>
  <c r="E63" i="1"/>
  <c r="G63" i="1" s="1"/>
  <c r="H61" i="1"/>
  <c r="L61" i="1"/>
  <c r="X60" i="1"/>
  <c r="AB59" i="1"/>
  <c r="X59" i="1"/>
  <c r="L58" i="1"/>
  <c r="X56" i="1"/>
  <c r="L56" i="1"/>
  <c r="H55" i="1"/>
  <c r="L55" i="1"/>
  <c r="L54" i="1"/>
  <c r="L53" i="1"/>
  <c r="H52" i="1"/>
  <c r="L52" i="1"/>
  <c r="H36" i="1"/>
  <c r="L36" i="1"/>
  <c r="T35" i="1"/>
  <c r="T33" i="1"/>
  <c r="H33" i="1"/>
  <c r="L33" i="1"/>
  <c r="X33" i="1"/>
  <c r="T32" i="1"/>
  <c r="L32" i="1"/>
  <c r="H32" i="1"/>
  <c r="X32" i="1"/>
  <c r="H30" i="1"/>
  <c r="L30" i="1"/>
  <c r="X30" i="1"/>
  <c r="L29" i="1"/>
  <c r="T28" i="1"/>
  <c r="L27" i="1"/>
  <c r="AF63" i="1" l="1"/>
  <c r="T25" i="1"/>
  <c r="H6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T24" i="1"/>
  <c r="X20" i="1"/>
  <c r="X19" i="1"/>
  <c r="T19" i="1"/>
  <c r="H19" i="1"/>
  <c r="H15" i="1"/>
  <c r="H14" i="1"/>
  <c r="H12" i="1"/>
  <c r="T14" i="1"/>
  <c r="T15" i="1"/>
  <c r="T12" i="1"/>
  <c r="T11" i="1"/>
  <c r="T8" i="1"/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D49" i="1"/>
  <c r="D48" i="1"/>
  <c r="D47" i="1"/>
  <c r="D46" i="1"/>
  <c r="D43" i="1"/>
  <c r="D42" i="1"/>
  <c r="D41" i="1" l="1"/>
  <c r="D40" i="1"/>
  <c r="C51" i="1"/>
  <c r="M51" i="1"/>
  <c r="O51" i="1" s="1"/>
  <c r="C52" i="1"/>
  <c r="C53" i="1"/>
  <c r="C54" i="1"/>
  <c r="C55" i="1"/>
  <c r="E55" i="1" s="1"/>
  <c r="G55" i="1" s="1"/>
  <c r="C56" i="1"/>
  <c r="C57" i="1"/>
  <c r="C58" i="1"/>
  <c r="C59" i="1"/>
  <c r="C60" i="1"/>
  <c r="I60" i="1"/>
  <c r="K60" i="1" s="1"/>
  <c r="C61" i="1"/>
  <c r="C62" i="1"/>
  <c r="C43" i="1"/>
  <c r="C44" i="1"/>
  <c r="E44" i="1"/>
  <c r="G44" i="1" s="1"/>
  <c r="C45" i="1"/>
  <c r="C46" i="1"/>
  <c r="C47" i="1"/>
  <c r="C48" i="1"/>
  <c r="C49" i="1"/>
  <c r="C50" i="1"/>
  <c r="C42" i="1"/>
  <c r="C41" i="1"/>
  <c r="D39" i="1"/>
  <c r="D38" i="1"/>
  <c r="D37" i="1"/>
  <c r="D36" i="1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D34" i="1"/>
  <c r="D33" i="1"/>
  <c r="D32" i="1"/>
  <c r="D31" i="1"/>
  <c r="D30" i="1"/>
  <c r="D29" i="1"/>
  <c r="D27" i="1"/>
  <c r="D26" i="1"/>
  <c r="D24" i="1"/>
  <c r="D23" i="1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D22" i="1"/>
  <c r="D21" i="1"/>
  <c r="D20" i="1"/>
  <c r="D19" i="1"/>
  <c r="D18" i="1"/>
  <c r="D17" i="1"/>
  <c r="G32" i="2"/>
  <c r="D16" i="1"/>
  <c r="I48" i="1" l="1"/>
  <c r="K48" i="1" s="1"/>
  <c r="AC48" i="1"/>
  <c r="AE48" i="1" s="1"/>
  <c r="P48" i="1"/>
  <c r="P46" i="1"/>
  <c r="AC46" i="1"/>
  <c r="AE46" i="1" s="1"/>
  <c r="AB60" i="1"/>
  <c r="AC60" i="1" s="1"/>
  <c r="AE60" i="1" s="1"/>
  <c r="P60" i="1"/>
  <c r="Q60" i="1" s="1"/>
  <c r="S60" i="1" s="1"/>
  <c r="P53" i="1"/>
  <c r="Q53" i="1" s="1"/>
  <c r="S53" i="1" s="1"/>
  <c r="AC53" i="1"/>
  <c r="AE53" i="1" s="1"/>
  <c r="AC49" i="1"/>
  <c r="AE49" i="1" s="1"/>
  <c r="P49" i="1"/>
  <c r="AC61" i="1"/>
  <c r="AE61" i="1" s="1"/>
  <c r="P61" i="1"/>
  <c r="Q61" i="1" s="1"/>
  <c r="S61" i="1" s="1"/>
  <c r="P58" i="1"/>
  <c r="Q58" i="1" s="1"/>
  <c r="S58" i="1" s="1"/>
  <c r="AC58" i="1"/>
  <c r="AE58" i="1" s="1"/>
  <c r="P62" i="1"/>
  <c r="Q62" i="1" s="1"/>
  <c r="S62" i="1" s="1"/>
  <c r="AC62" i="1"/>
  <c r="AE62" i="1" s="1"/>
  <c r="P54" i="1"/>
  <c r="AC54" i="1"/>
  <c r="AE54" i="1" s="1"/>
  <c r="P45" i="1"/>
  <c r="AC45" i="1"/>
  <c r="AE45" i="1" s="1"/>
  <c r="P52" i="1"/>
  <c r="AC52" i="1"/>
  <c r="AE52" i="1" s="1"/>
  <c r="P41" i="1"/>
  <c r="Q41" i="1" s="1"/>
  <c r="S41" i="1" s="1"/>
  <c r="AC41" i="1"/>
  <c r="AE41" i="1" s="1"/>
  <c r="AC42" i="1"/>
  <c r="AE42" i="1" s="1"/>
  <c r="P42" i="1"/>
  <c r="P44" i="1"/>
  <c r="AC44" i="1"/>
  <c r="AE44" i="1" s="1"/>
  <c r="AC57" i="1"/>
  <c r="AE57" i="1" s="1"/>
  <c r="P51" i="1"/>
  <c r="Q51" i="1" s="1"/>
  <c r="S51" i="1" s="1"/>
  <c r="AC51" i="1"/>
  <c r="AE51" i="1" s="1"/>
  <c r="P55" i="1"/>
  <c r="AC55" i="1"/>
  <c r="AE55" i="1" s="1"/>
  <c r="P47" i="1"/>
  <c r="Q47" i="1" s="1"/>
  <c r="S47" i="1" s="1"/>
  <c r="AC47" i="1"/>
  <c r="AE47" i="1" s="1"/>
  <c r="T59" i="1"/>
  <c r="U59" i="1" s="1"/>
  <c r="W59" i="1" s="1"/>
  <c r="AC59" i="1"/>
  <c r="AE59" i="1" s="1"/>
  <c r="P50" i="1"/>
  <c r="Q50" i="1" s="1"/>
  <c r="S50" i="1" s="1"/>
  <c r="AC50" i="1"/>
  <c r="AE50" i="1" s="1"/>
  <c r="P43" i="1"/>
  <c r="AC43" i="1"/>
  <c r="AE43" i="1" s="1"/>
  <c r="P56" i="1"/>
  <c r="Q56" i="1" s="1"/>
  <c r="S56" i="1" s="1"/>
  <c r="AC56" i="1"/>
  <c r="AE56" i="1" s="1"/>
  <c r="I46" i="1"/>
  <c r="K46" i="1" s="1"/>
  <c r="E49" i="1"/>
  <c r="G49" i="1" s="1"/>
  <c r="Q55" i="1"/>
  <c r="S55" i="1" s="1"/>
  <c r="M48" i="1"/>
  <c r="O48" i="1" s="1"/>
  <c r="Q54" i="1"/>
  <c r="S54" i="1" s="1"/>
  <c r="E52" i="1"/>
  <c r="G52" i="1" s="1"/>
  <c r="I50" i="1"/>
  <c r="K50" i="1" s="1"/>
  <c r="Q48" i="1"/>
  <c r="S48" i="1" s="1"/>
  <c r="U43" i="1"/>
  <c r="W43" i="1" s="1"/>
  <c r="Q59" i="1"/>
  <c r="S59" i="1" s="1"/>
  <c r="I47" i="1"/>
  <c r="K47" i="1" s="1"/>
  <c r="M43" i="1"/>
  <c r="O43" i="1" s="1"/>
  <c r="E47" i="1"/>
  <c r="G47" i="1" s="1"/>
  <c r="I43" i="1"/>
  <c r="K43" i="1" s="1"/>
  <c r="T57" i="1"/>
  <c r="U57" i="1" s="1"/>
  <c r="W57" i="1" s="1"/>
  <c r="E61" i="1"/>
  <c r="G61" i="1" s="1"/>
  <c r="E57" i="1"/>
  <c r="G57" i="1" s="1"/>
  <c r="M62" i="1"/>
  <c r="O62" i="1" s="1"/>
  <c r="I62" i="1"/>
  <c r="K62" i="1" s="1"/>
  <c r="Y54" i="1"/>
  <c r="AA54" i="1" s="1"/>
  <c r="E62" i="1"/>
  <c r="G62" i="1" s="1"/>
  <c r="U54" i="1"/>
  <c r="W54" i="1" s="1"/>
  <c r="M57" i="1"/>
  <c r="O57" i="1" s="1"/>
  <c r="E60" i="1"/>
  <c r="G60" i="1" s="1"/>
  <c r="Y59" i="1"/>
  <c r="AA59" i="1" s="1"/>
  <c r="Y48" i="1"/>
  <c r="AA48" i="1" s="1"/>
  <c r="Y56" i="1"/>
  <c r="AA56" i="1" s="1"/>
  <c r="M54" i="1"/>
  <c r="O54" i="1" s="1"/>
  <c r="Y46" i="1"/>
  <c r="AA46" i="1" s="1"/>
  <c r="Y61" i="1"/>
  <c r="AA61" i="1" s="1"/>
  <c r="M59" i="1"/>
  <c r="O59" i="1" s="1"/>
  <c r="U56" i="1"/>
  <c r="W56" i="1" s="1"/>
  <c r="M44" i="1"/>
  <c r="O44" i="1" s="1"/>
  <c r="Q44" i="1"/>
  <c r="S44" i="1" s="1"/>
  <c r="M41" i="1"/>
  <c r="O41" i="1" s="1"/>
  <c r="M42" i="1"/>
  <c r="O42" i="1" s="1"/>
  <c r="U49" i="1"/>
  <c r="W49" i="1" s="1"/>
  <c r="Y47" i="1"/>
  <c r="AA47" i="1" s="1"/>
  <c r="E43" i="1"/>
  <c r="G43" i="1" s="1"/>
  <c r="Q43" i="1"/>
  <c r="S43" i="1" s="1"/>
  <c r="M56" i="1"/>
  <c r="O56" i="1" s="1"/>
  <c r="I54" i="1"/>
  <c r="K54" i="1" s="1"/>
  <c r="M47" i="1"/>
  <c r="O47" i="1" s="1"/>
  <c r="M60" i="1"/>
  <c r="O60" i="1" s="1"/>
  <c r="Y62" i="1"/>
  <c r="AA62" i="1" s="1"/>
  <c r="U62" i="1"/>
  <c r="W62" i="1" s="1"/>
  <c r="U61" i="1"/>
  <c r="W61" i="1" s="1"/>
  <c r="M61" i="1"/>
  <c r="O61" i="1" s="1"/>
  <c r="I61" i="1"/>
  <c r="K61" i="1" s="1"/>
  <c r="Y60" i="1"/>
  <c r="AA60" i="1" s="1"/>
  <c r="U60" i="1"/>
  <c r="W60" i="1" s="1"/>
  <c r="I59" i="1"/>
  <c r="K59" i="1" s="1"/>
  <c r="E59" i="1"/>
  <c r="G59" i="1" s="1"/>
  <c r="M58" i="1"/>
  <c r="O58" i="1" s="1"/>
  <c r="Y58" i="1"/>
  <c r="AA58" i="1" s="1"/>
  <c r="I58" i="1"/>
  <c r="K58" i="1" s="1"/>
  <c r="U58" i="1"/>
  <c r="W58" i="1" s="1"/>
  <c r="E58" i="1"/>
  <c r="G58" i="1" s="1"/>
  <c r="I57" i="1"/>
  <c r="K57" i="1" s="1"/>
  <c r="Y57" i="1"/>
  <c r="AA57" i="1" s="1"/>
  <c r="I56" i="1"/>
  <c r="K56" i="1" s="1"/>
  <c r="E56" i="1"/>
  <c r="G56" i="1" s="1"/>
  <c r="Y55" i="1"/>
  <c r="AA55" i="1" s="1"/>
  <c r="U55" i="1"/>
  <c r="W55" i="1" s="1"/>
  <c r="M55" i="1"/>
  <c r="O55" i="1" s="1"/>
  <c r="I55" i="1"/>
  <c r="K55" i="1" s="1"/>
  <c r="E54" i="1"/>
  <c r="G54" i="1" s="1"/>
  <c r="Y53" i="1"/>
  <c r="AA53" i="1" s="1"/>
  <c r="U53" i="1"/>
  <c r="W53" i="1" s="1"/>
  <c r="M53" i="1"/>
  <c r="O53" i="1" s="1"/>
  <c r="I53" i="1"/>
  <c r="K53" i="1" s="1"/>
  <c r="E53" i="1"/>
  <c r="G53" i="1" s="1"/>
  <c r="M52" i="1"/>
  <c r="O52" i="1" s="1"/>
  <c r="Q52" i="1"/>
  <c r="S52" i="1" s="1"/>
  <c r="Y52" i="1"/>
  <c r="AA52" i="1" s="1"/>
  <c r="U52" i="1"/>
  <c r="W52" i="1" s="1"/>
  <c r="I52" i="1"/>
  <c r="K52" i="1" s="1"/>
  <c r="I51" i="1"/>
  <c r="K51" i="1" s="1"/>
  <c r="E51" i="1"/>
  <c r="G51" i="1" s="1"/>
  <c r="Y51" i="1"/>
  <c r="AA51" i="1" s="1"/>
  <c r="U51" i="1"/>
  <c r="W51" i="1" s="1"/>
  <c r="Y50" i="1"/>
  <c r="AA50" i="1" s="1"/>
  <c r="M49" i="1"/>
  <c r="O49" i="1" s="1"/>
  <c r="Q49" i="1"/>
  <c r="S49" i="1" s="1"/>
  <c r="E48" i="1"/>
  <c r="G48" i="1" s="1"/>
  <c r="U48" i="1"/>
  <c r="W48" i="1" s="1"/>
  <c r="U47" i="1"/>
  <c r="W47" i="1" s="1"/>
  <c r="Q46" i="1"/>
  <c r="S46" i="1" s="1"/>
  <c r="M45" i="1"/>
  <c r="O45" i="1" s="1"/>
  <c r="Q45" i="1"/>
  <c r="S45" i="1" s="1"/>
  <c r="U45" i="1"/>
  <c r="W45" i="1" s="1"/>
  <c r="E45" i="1"/>
  <c r="G45" i="1" s="1"/>
  <c r="Y44" i="1"/>
  <c r="AA44" i="1" s="1"/>
  <c r="U44" i="1"/>
  <c r="W44" i="1" s="1"/>
  <c r="I44" i="1"/>
  <c r="K44" i="1" s="1"/>
  <c r="Y43" i="1"/>
  <c r="AA43" i="1" s="1"/>
  <c r="M50" i="1"/>
  <c r="O50" i="1" s="1"/>
  <c r="Y49" i="1"/>
  <c r="AA49" i="1" s="1"/>
  <c r="I49" i="1"/>
  <c r="K49" i="1" s="1"/>
  <c r="M46" i="1"/>
  <c r="O46" i="1" s="1"/>
  <c r="Y45" i="1"/>
  <c r="AA45" i="1" s="1"/>
  <c r="I45" i="1"/>
  <c r="K45" i="1" s="1"/>
  <c r="U50" i="1"/>
  <c r="W50" i="1" s="1"/>
  <c r="E50" i="1"/>
  <c r="G50" i="1" s="1"/>
  <c r="U46" i="1"/>
  <c r="W46" i="1" s="1"/>
  <c r="E46" i="1"/>
  <c r="G46" i="1" s="1"/>
  <c r="E42" i="1"/>
  <c r="G42" i="1" s="1"/>
  <c r="U42" i="1"/>
  <c r="W42" i="1" s="1"/>
  <c r="Q42" i="1"/>
  <c r="S42" i="1" s="1"/>
  <c r="I42" i="1"/>
  <c r="K42" i="1" s="1"/>
  <c r="Y42" i="1"/>
  <c r="AA42" i="1" s="1"/>
  <c r="E41" i="1"/>
  <c r="G41" i="1" s="1"/>
  <c r="U41" i="1"/>
  <c r="W41" i="1" s="1"/>
  <c r="Y41" i="1"/>
  <c r="AA41" i="1" s="1"/>
  <c r="I41" i="1"/>
  <c r="K41" i="1" s="1"/>
  <c r="G24" i="2"/>
  <c r="AF60" i="1" l="1"/>
  <c r="AF41" i="1"/>
  <c r="AF62" i="1"/>
  <c r="AF43" i="1"/>
  <c r="AF51" i="1"/>
  <c r="P57" i="1"/>
  <c r="Q57" i="1" s="1"/>
  <c r="S57" i="1" s="1"/>
  <c r="AF57" i="1" s="1"/>
  <c r="I131" i="2" s="1"/>
  <c r="AF53" i="1"/>
  <c r="I121" i="2" s="1"/>
  <c r="AF47" i="1"/>
  <c r="I107" i="2" s="1"/>
  <c r="AF50" i="1"/>
  <c r="AF46" i="1"/>
  <c r="I105" i="2" s="1"/>
  <c r="AF42" i="1"/>
  <c r="I95" i="2" s="1"/>
  <c r="AF55" i="1"/>
  <c r="AF59" i="1"/>
  <c r="AF44" i="1"/>
  <c r="I100" i="2" s="1"/>
  <c r="AF56" i="1"/>
  <c r="I128" i="2" s="1"/>
  <c r="AF49" i="1"/>
  <c r="I111" i="2" s="1"/>
  <c r="AF45" i="1"/>
  <c r="I103" i="2" s="1"/>
  <c r="AF52" i="1"/>
  <c r="I119" i="2" s="1"/>
  <c r="AF48" i="1"/>
  <c r="I109" i="2" s="1"/>
  <c r="AF54" i="1"/>
  <c r="I124" i="2" s="1"/>
  <c r="AF58" i="1"/>
  <c r="I133" i="2" s="1"/>
  <c r="AF61" i="1"/>
  <c r="I141" i="2" s="1"/>
  <c r="I135" i="2"/>
  <c r="I143" i="2"/>
  <c r="I138" i="2"/>
  <c r="I97" i="2"/>
  <c r="I126" i="2"/>
  <c r="I117" i="2"/>
  <c r="I114" i="2"/>
  <c r="I93" i="2"/>
  <c r="D13" i="1"/>
  <c r="D11" i="1"/>
  <c r="D10" i="1"/>
  <c r="D9" i="1"/>
  <c r="D8" i="1"/>
  <c r="D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7" i="1"/>
  <c r="G5" i="2"/>
  <c r="G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3" i="2"/>
  <c r="P39" i="1" l="1"/>
  <c r="AC39" i="1"/>
  <c r="AE39" i="1" s="1"/>
  <c r="P22" i="1"/>
  <c r="AC22" i="1"/>
  <c r="AE22" i="1" s="1"/>
  <c r="P37" i="1"/>
  <c r="AC37" i="1"/>
  <c r="AE37" i="1" s="1"/>
  <c r="P23" i="1"/>
  <c r="AC23" i="1"/>
  <c r="AE23" i="1" s="1"/>
  <c r="AC14" i="1"/>
  <c r="AE14" i="1" s="1"/>
  <c r="P14" i="1"/>
  <c r="P21" i="1"/>
  <c r="AC21" i="1"/>
  <c r="AE21" i="1" s="1"/>
  <c r="P28" i="1"/>
  <c r="AC28" i="1"/>
  <c r="AE28" i="1" s="1"/>
  <c r="AC20" i="1"/>
  <c r="AE20" i="1" s="1"/>
  <c r="T20" i="1"/>
  <c r="AC12" i="1"/>
  <c r="AE12" i="1" s="1"/>
  <c r="P12" i="1"/>
  <c r="P31" i="1"/>
  <c r="AC31" i="1"/>
  <c r="AE31" i="1" s="1"/>
  <c r="P29" i="1"/>
  <c r="AC29" i="1"/>
  <c r="AE29" i="1" s="1"/>
  <c r="AC19" i="1"/>
  <c r="AE19" i="1" s="1"/>
  <c r="P19" i="1"/>
  <c r="P30" i="1"/>
  <c r="AC30" i="1"/>
  <c r="AE30" i="1" s="1"/>
  <c r="P36" i="1"/>
  <c r="AC36" i="1"/>
  <c r="AE36" i="1" s="1"/>
  <c r="AC11" i="1"/>
  <c r="AE11" i="1" s="1"/>
  <c r="P11" i="1"/>
  <c r="P26" i="1"/>
  <c r="AC26" i="1"/>
  <c r="AE26" i="1" s="1"/>
  <c r="P18" i="1"/>
  <c r="AC18" i="1"/>
  <c r="AE18" i="1" s="1"/>
  <c r="P10" i="1"/>
  <c r="Y10" i="1"/>
  <c r="AC10" i="1"/>
  <c r="AE10" i="1" s="1"/>
  <c r="P27" i="1"/>
  <c r="AC27" i="1"/>
  <c r="AE27" i="1" s="1"/>
  <c r="P7" i="1"/>
  <c r="AC7" i="1"/>
  <c r="AE7" i="1" s="1"/>
  <c r="P9" i="1"/>
  <c r="AC9" i="1"/>
  <c r="AE9" i="1" s="1"/>
  <c r="AC15" i="1"/>
  <c r="AE15" i="1" s="1"/>
  <c r="P15" i="1"/>
  <c r="P38" i="1"/>
  <c r="AC38" i="1"/>
  <c r="AE38" i="1" s="1"/>
  <c r="AC13" i="1"/>
  <c r="AE13" i="1" s="1"/>
  <c r="P13" i="1"/>
  <c r="P35" i="1"/>
  <c r="AC35" i="1"/>
  <c r="AE35" i="1" s="1"/>
  <c r="P34" i="1"/>
  <c r="AC34" i="1"/>
  <c r="AE34" i="1" s="1"/>
  <c r="P33" i="1"/>
  <c r="AC33" i="1"/>
  <c r="AE33" i="1" s="1"/>
  <c r="P25" i="1"/>
  <c r="AC25" i="1"/>
  <c r="AE25" i="1" s="1"/>
  <c r="AC17" i="1"/>
  <c r="AE17" i="1" s="1"/>
  <c r="P17" i="1"/>
  <c r="P40" i="1"/>
  <c r="AC40" i="1"/>
  <c r="AE40" i="1" s="1"/>
  <c r="P32" i="1"/>
  <c r="AC32" i="1"/>
  <c r="AE32" i="1" s="1"/>
  <c r="P24" i="1"/>
  <c r="AC24" i="1"/>
  <c r="AE24" i="1" s="1"/>
  <c r="P16" i="1"/>
  <c r="AC16" i="1"/>
  <c r="AE16" i="1" s="1"/>
  <c r="P8" i="1"/>
  <c r="AC8" i="1"/>
  <c r="AE8" i="1" s="1"/>
  <c r="Y15" i="1"/>
  <c r="AA15" i="1" s="1"/>
  <c r="Q15" i="1"/>
  <c r="Y30" i="1"/>
  <c r="AA30" i="1" s="1"/>
  <c r="Y22" i="1"/>
  <c r="AA22" i="1" s="1"/>
  <c r="Y14" i="1"/>
  <c r="AA14" i="1" s="1"/>
  <c r="Y29" i="1"/>
  <c r="AA29" i="1" s="1"/>
  <c r="Y21" i="1"/>
  <c r="AA21" i="1" s="1"/>
  <c r="Y13" i="1"/>
  <c r="AA13" i="1" s="1"/>
  <c r="Y24" i="1"/>
  <c r="AA24" i="1" s="1"/>
  <c r="Y23" i="1"/>
  <c r="AA23" i="1" s="1"/>
  <c r="Y16" i="1"/>
  <c r="AA16" i="1" s="1"/>
  <c r="Y20" i="1"/>
  <c r="AA20" i="1" s="1"/>
  <c r="Y19" i="1"/>
  <c r="AA19" i="1" s="1"/>
  <c r="Y26" i="1"/>
  <c r="AA26" i="1" s="1"/>
  <c r="Y18" i="1"/>
  <c r="AA18" i="1" s="1"/>
  <c r="AA10" i="1"/>
  <c r="Y8" i="1"/>
  <c r="AA8" i="1" s="1"/>
  <c r="Y28" i="1"/>
  <c r="AA28" i="1" s="1"/>
  <c r="Y12" i="1"/>
  <c r="AA12" i="1" s="1"/>
  <c r="I12" i="1"/>
  <c r="K12" i="1" s="1"/>
  <c r="Y27" i="1"/>
  <c r="AA27" i="1" s="1"/>
  <c r="Y11" i="1"/>
  <c r="AA11" i="1" s="1"/>
  <c r="Y25" i="1"/>
  <c r="AA25" i="1" s="1"/>
  <c r="Y17" i="1"/>
  <c r="AA17" i="1" s="1"/>
  <c r="Y9" i="1"/>
  <c r="AA9" i="1" s="1"/>
  <c r="Y39" i="1"/>
  <c r="AA39" i="1" s="1"/>
  <c r="Y33" i="1"/>
  <c r="AA33" i="1" s="1"/>
  <c r="Y38" i="1"/>
  <c r="AA38" i="1" s="1"/>
  <c r="Y37" i="1"/>
  <c r="AA37" i="1" s="1"/>
  <c r="Y34" i="1"/>
  <c r="AA34" i="1" s="1"/>
  <c r="Y40" i="1"/>
  <c r="AA40" i="1" s="1"/>
  <c r="Y36" i="1"/>
  <c r="AA36" i="1" s="1"/>
  <c r="Y31" i="1"/>
  <c r="AA31" i="1" s="1"/>
  <c r="Y32" i="1"/>
  <c r="AA32" i="1" s="1"/>
  <c r="Y35" i="1"/>
  <c r="AA35" i="1" s="1"/>
  <c r="U12" i="1"/>
  <c r="W12" i="1" s="1"/>
  <c r="E40" i="1"/>
  <c r="G40" i="1" s="1"/>
  <c r="M34" i="1"/>
  <c r="O34" i="1" s="1"/>
  <c r="U34" i="1"/>
  <c r="W34" i="1" s="1"/>
  <c r="E34" i="1"/>
  <c r="G34" i="1" s="1"/>
  <c r="Q40" i="1" l="1"/>
  <c r="S40" i="1" s="1"/>
  <c r="I40" i="1"/>
  <c r="K40" i="1" s="1"/>
  <c r="U40" i="1"/>
  <c r="W40" i="1" s="1"/>
  <c r="M40" i="1"/>
  <c r="O40" i="1" s="1"/>
  <c r="Q34" i="1"/>
  <c r="S34" i="1" s="1"/>
  <c r="I34" i="1"/>
  <c r="K34" i="1" s="1"/>
  <c r="AF34" i="1" l="1"/>
  <c r="I75" i="2" s="1"/>
  <c r="AF40" i="1"/>
  <c r="I90" i="2" s="1"/>
  <c r="E31" i="1" l="1"/>
  <c r="G31" i="1" s="1"/>
  <c r="M31" i="1"/>
  <c r="O31" i="1" s="1"/>
  <c r="Q29" i="1"/>
  <c r="S29" i="1" s="1"/>
  <c r="M21" i="1"/>
  <c r="O21" i="1" s="1"/>
  <c r="I31" i="1" l="1"/>
  <c r="K31" i="1" s="1"/>
  <c r="Q31" i="1"/>
  <c r="S31" i="1" s="1"/>
  <c r="U31" i="1"/>
  <c r="W31" i="1" s="1"/>
  <c r="M29" i="1"/>
  <c r="O29" i="1" s="1"/>
  <c r="I29" i="1"/>
  <c r="K29" i="1" s="1"/>
  <c r="U29" i="1"/>
  <c r="W29" i="1" s="1"/>
  <c r="E29" i="1"/>
  <c r="G29" i="1" s="1"/>
  <c r="E21" i="1"/>
  <c r="G21" i="1" s="1"/>
  <c r="Q21" i="1"/>
  <c r="S21" i="1" s="1"/>
  <c r="U21" i="1"/>
  <c r="W21" i="1" s="1"/>
  <c r="I21" i="1"/>
  <c r="K21" i="1" s="1"/>
  <c r="AF29" i="1" l="1"/>
  <c r="AF31" i="1"/>
  <c r="I67" i="2" s="1"/>
  <c r="AF21" i="1"/>
  <c r="I62" i="2"/>
  <c r="I43" i="2"/>
  <c r="Q17" i="1"/>
  <c r="S17" i="1" s="1"/>
  <c r="M17" i="1" l="1"/>
  <c r="O17" i="1" s="1"/>
  <c r="E17" i="1"/>
  <c r="G17" i="1" s="1"/>
  <c r="AF17" i="1" s="1"/>
  <c r="U17" i="1"/>
  <c r="W17" i="1" s="1"/>
  <c r="I17" i="1"/>
  <c r="K17" i="1" s="1"/>
  <c r="M25" i="1"/>
  <c r="O25" i="1" s="1"/>
  <c r="U25" i="1" l="1"/>
  <c r="W25" i="1" s="1"/>
  <c r="I32" i="2"/>
  <c r="Q25" i="1"/>
  <c r="S25" i="1" s="1"/>
  <c r="E25" i="1"/>
  <c r="G25" i="1" s="1"/>
  <c r="I25" i="1"/>
  <c r="K25" i="1" s="1"/>
  <c r="AF25" i="1" l="1"/>
  <c r="I53" i="2" s="1"/>
  <c r="M27" i="1"/>
  <c r="O27" i="1" s="1"/>
  <c r="I26" i="1"/>
  <c r="K26" i="1" s="1"/>
  <c r="M26" i="1" l="1"/>
  <c r="O26" i="1" s="1"/>
  <c r="Q26" i="1"/>
  <c r="S26" i="1" s="1"/>
  <c r="E28" i="1"/>
  <c r="G28" i="1" s="1"/>
  <c r="I28" i="1"/>
  <c r="K28" i="1" s="1"/>
  <c r="M28" i="1"/>
  <c r="O28" i="1" s="1"/>
  <c r="U28" i="1"/>
  <c r="W28" i="1" s="1"/>
  <c r="Q28" i="1"/>
  <c r="S28" i="1" s="1"/>
  <c r="AF28" i="1" s="1"/>
  <c r="I27" i="1"/>
  <c r="K27" i="1" s="1"/>
  <c r="E27" i="1"/>
  <c r="G27" i="1" s="1"/>
  <c r="Q27" i="1"/>
  <c r="S27" i="1" s="1"/>
  <c r="U27" i="1"/>
  <c r="W27" i="1" s="1"/>
  <c r="E26" i="1"/>
  <c r="G26" i="1" s="1"/>
  <c r="U26" i="1"/>
  <c r="W26" i="1" s="1"/>
  <c r="E23" i="1"/>
  <c r="G23" i="1" s="1"/>
  <c r="M22" i="1"/>
  <c r="O22" i="1" s="1"/>
  <c r="M20" i="1"/>
  <c r="O20" i="1" s="1"/>
  <c r="I20" i="1"/>
  <c r="K20" i="1" s="1"/>
  <c r="AF27" i="1" l="1"/>
  <c r="AF26" i="1"/>
  <c r="I56" i="2" s="1"/>
  <c r="M13" i="1"/>
  <c r="O13" i="1" s="1"/>
  <c r="M23" i="1"/>
  <c r="O23" i="1" s="1"/>
  <c r="I14" i="1"/>
  <c r="K14" i="1" s="1"/>
  <c r="Q19" i="1"/>
  <c r="S19" i="1" s="1"/>
  <c r="M24" i="1"/>
  <c r="O24" i="1" s="1"/>
  <c r="M16" i="1"/>
  <c r="O16" i="1" s="1"/>
  <c r="E19" i="1"/>
  <c r="G19" i="1" s="1"/>
  <c r="E20" i="1"/>
  <c r="G20" i="1" s="1"/>
  <c r="I58" i="2"/>
  <c r="I60" i="2"/>
  <c r="U24" i="1"/>
  <c r="W24" i="1" s="1"/>
  <c r="Q24" i="1"/>
  <c r="S24" i="1" s="1"/>
  <c r="E24" i="1"/>
  <c r="G24" i="1" s="1"/>
  <c r="I24" i="1"/>
  <c r="K24" i="1" s="1"/>
  <c r="Q23" i="1"/>
  <c r="S23" i="1" s="1"/>
  <c r="U23" i="1"/>
  <c r="W23" i="1" s="1"/>
  <c r="I23" i="1"/>
  <c r="K23" i="1" s="1"/>
  <c r="E22" i="1"/>
  <c r="G22" i="1" s="1"/>
  <c r="Q22" i="1"/>
  <c r="S22" i="1" s="1"/>
  <c r="U22" i="1"/>
  <c r="W22" i="1" s="1"/>
  <c r="I22" i="1"/>
  <c r="K22" i="1" s="1"/>
  <c r="M19" i="1"/>
  <c r="O19" i="1" s="1"/>
  <c r="U19" i="1"/>
  <c r="W19" i="1" s="1"/>
  <c r="I19" i="1"/>
  <c r="K19" i="1" s="1"/>
  <c r="Q18" i="1"/>
  <c r="S18" i="1" s="1"/>
  <c r="I18" i="1"/>
  <c r="K18" i="1" s="1"/>
  <c r="E18" i="1"/>
  <c r="G18" i="1" s="1"/>
  <c r="M18" i="1"/>
  <c r="O18" i="1" s="1"/>
  <c r="U18" i="1"/>
  <c r="W18" i="1" s="1"/>
  <c r="E16" i="1"/>
  <c r="G16" i="1" s="1"/>
  <c r="Q16" i="1"/>
  <c r="S16" i="1" s="1"/>
  <c r="U16" i="1"/>
  <c r="W16" i="1" s="1"/>
  <c r="I16" i="1"/>
  <c r="K16" i="1" s="1"/>
  <c r="E15" i="1"/>
  <c r="G15" i="1" s="1"/>
  <c r="U15" i="1"/>
  <c r="W15" i="1" s="1"/>
  <c r="I15" i="1"/>
  <c r="K15" i="1" s="1"/>
  <c r="M15" i="1"/>
  <c r="O15" i="1" s="1"/>
  <c r="S15" i="1"/>
  <c r="U14" i="1"/>
  <c r="W14" i="1" s="1"/>
  <c r="E14" i="1"/>
  <c r="G14" i="1" s="1"/>
  <c r="M14" i="1"/>
  <c r="O14" i="1" s="1"/>
  <c r="Q14" i="1"/>
  <c r="S14" i="1" s="1"/>
  <c r="E13" i="1"/>
  <c r="G13" i="1" s="1"/>
  <c r="Q13" i="1"/>
  <c r="S13" i="1" s="1"/>
  <c r="I13" i="1"/>
  <c r="K13" i="1" s="1"/>
  <c r="U13" i="1"/>
  <c r="W13" i="1" s="1"/>
  <c r="AF19" i="1" l="1"/>
  <c r="AF22" i="1"/>
  <c r="I45" i="2" s="1"/>
  <c r="AF13" i="1"/>
  <c r="I19" i="2" s="1"/>
  <c r="AF18" i="1"/>
  <c r="I34" i="2" s="1"/>
  <c r="AF24" i="1"/>
  <c r="I49" i="2" s="1"/>
  <c r="AF23" i="1"/>
  <c r="I47" i="2" s="1"/>
  <c r="AF14" i="1"/>
  <c r="I21" i="2" s="1"/>
  <c r="AF16" i="1"/>
  <c r="I30" i="2" s="1"/>
  <c r="AF15" i="1"/>
  <c r="I26" i="2" s="1"/>
  <c r="I36" i="2"/>
  <c r="Q12" i="1" l="1"/>
  <c r="S12" i="1" s="1"/>
  <c r="M12" i="1"/>
  <c r="O12" i="1" s="1"/>
  <c r="E12" i="1"/>
  <c r="G12" i="1" s="1"/>
  <c r="E7" i="1"/>
  <c r="G7" i="1" s="1"/>
  <c r="AF12" i="1" l="1"/>
  <c r="I15" i="2"/>
  <c r="U10" i="1"/>
  <c r="W10" i="1" s="1"/>
  <c r="Q10" i="1" l="1"/>
  <c r="S10" i="1" s="1"/>
  <c r="Q9" i="1"/>
  <c r="S9" i="1" s="1"/>
  <c r="Q38" i="1"/>
  <c r="S38" i="1" s="1"/>
  <c r="U38" i="1"/>
  <c r="W38" i="1" s="1"/>
  <c r="Q8" i="1"/>
  <c r="S8" i="1" s="1"/>
  <c r="U8" i="1"/>
  <c r="W8" i="1" s="1"/>
  <c r="U9" i="1"/>
  <c r="W9" i="1" s="1"/>
  <c r="U7" i="1"/>
  <c r="W7" i="1" s="1"/>
  <c r="Y7" i="1"/>
  <c r="AA7" i="1" s="1"/>
  <c r="U11" i="1"/>
  <c r="W11" i="1" s="1"/>
  <c r="U30" i="1"/>
  <c r="W30" i="1" s="1"/>
  <c r="U32" i="1"/>
  <c r="W32" i="1" s="1"/>
  <c r="U33" i="1"/>
  <c r="W33" i="1" s="1"/>
  <c r="U35" i="1"/>
  <c r="W35" i="1" s="1"/>
  <c r="U36" i="1"/>
  <c r="W36" i="1" s="1"/>
  <c r="U37" i="1"/>
  <c r="W37" i="1" s="1"/>
  <c r="U39" i="1"/>
  <c r="W39" i="1" s="1"/>
  <c r="E39" i="1"/>
  <c r="G39" i="1" s="1"/>
  <c r="I39" i="1"/>
  <c r="K39" i="1" s="1"/>
  <c r="M39" i="1"/>
  <c r="O39" i="1" s="1"/>
  <c r="Q39" i="1"/>
  <c r="S39" i="1" s="1"/>
  <c r="E38" i="1"/>
  <c r="G38" i="1" s="1"/>
  <c r="M38" i="1"/>
  <c r="O38" i="1" s="1"/>
  <c r="I9" i="1"/>
  <c r="K9" i="1" s="1"/>
  <c r="E9" i="1"/>
  <c r="G9" i="1" s="1"/>
  <c r="M10" i="1"/>
  <c r="O10" i="1" s="1"/>
  <c r="I10" i="1"/>
  <c r="K10" i="1" s="1"/>
  <c r="E10" i="1"/>
  <c r="G10" i="1" s="1"/>
  <c r="I8" i="1"/>
  <c r="K8" i="1" s="1"/>
  <c r="E8" i="1"/>
  <c r="G8" i="1" s="1"/>
  <c r="AF39" i="1" l="1"/>
  <c r="AF10" i="1"/>
  <c r="I10" i="2" s="1"/>
  <c r="I87" i="2"/>
  <c r="M8" i="1"/>
  <c r="O8" i="1" s="1"/>
  <c r="M9" i="1"/>
  <c r="O9" i="1" s="1"/>
  <c r="AF9" i="1" s="1"/>
  <c r="I38" i="1"/>
  <c r="K38" i="1" s="1"/>
  <c r="AF38" i="1" l="1"/>
  <c r="I85" i="2" s="1"/>
  <c r="I8" i="2"/>
  <c r="AF8" i="1"/>
  <c r="I6" i="2" s="1"/>
  <c r="Q36" i="1"/>
  <c r="Q37" i="1"/>
  <c r="S37" i="1" s="1"/>
  <c r="M37" i="1"/>
  <c r="O37" i="1" s="1"/>
  <c r="I37" i="1"/>
  <c r="K37" i="1" s="1"/>
  <c r="E37" i="1"/>
  <c r="G37" i="1" s="1"/>
  <c r="Q32" i="1"/>
  <c r="S32" i="1" s="1"/>
  <c r="Q11" i="1"/>
  <c r="AF37" i="1" l="1"/>
  <c r="S36" i="1"/>
  <c r="Q35" i="1"/>
  <c r="S35" i="1" s="1"/>
  <c r="Q33" i="1"/>
  <c r="S33" i="1" s="1"/>
  <c r="Q30" i="1"/>
  <c r="S30" i="1" s="1"/>
  <c r="S11" i="1"/>
  <c r="M36" i="1"/>
  <c r="O36" i="1" s="1"/>
  <c r="M35" i="1"/>
  <c r="O35" i="1" s="1"/>
  <c r="M33" i="1"/>
  <c r="O33" i="1" s="1"/>
  <c r="M32" i="1"/>
  <c r="O32" i="1" s="1"/>
  <c r="M30" i="1"/>
  <c r="O30" i="1" s="1"/>
  <c r="M11" i="1"/>
  <c r="O11" i="1" s="1"/>
  <c r="I36" i="1"/>
  <c r="K36" i="1" s="1"/>
  <c r="I35" i="1"/>
  <c r="K35" i="1" s="1"/>
  <c r="I33" i="1"/>
  <c r="K33" i="1" s="1"/>
  <c r="I32" i="1"/>
  <c r="K32" i="1" s="1"/>
  <c r="I30" i="1"/>
  <c r="K30" i="1" s="1"/>
  <c r="I11" i="1"/>
  <c r="K11" i="1" s="1"/>
  <c r="E36" i="1"/>
  <c r="G36" i="1" s="1"/>
  <c r="E35" i="1"/>
  <c r="G35" i="1" s="1"/>
  <c r="E33" i="1"/>
  <c r="G33" i="1" s="1"/>
  <c r="E32" i="1"/>
  <c r="G32" i="1" s="1"/>
  <c r="E30" i="1"/>
  <c r="G30" i="1" s="1"/>
  <c r="E11" i="1"/>
  <c r="G11" i="1" s="1"/>
  <c r="M7" i="1"/>
  <c r="O7" i="1" s="1"/>
  <c r="Q7" i="1"/>
  <c r="S7" i="1" s="1"/>
  <c r="I7" i="1"/>
  <c r="K7" i="1" s="1"/>
  <c r="AF11" i="1" l="1"/>
  <c r="I12" i="2" s="1"/>
  <c r="AF32" i="1"/>
  <c r="AF30" i="1"/>
  <c r="I64" i="2" s="1"/>
  <c r="AF33" i="1"/>
  <c r="I72" i="2" s="1"/>
  <c r="AF35" i="1"/>
  <c r="I77" i="2" s="1"/>
  <c r="AF7" i="1"/>
  <c r="AF36" i="1"/>
  <c r="I79" i="2" s="1"/>
  <c r="I3" i="2"/>
  <c r="I82" i="2"/>
  <c r="I69" i="2"/>
  <c r="U20" i="1" l="1"/>
  <c r="W20" i="1" s="1"/>
  <c r="Q20" i="1"/>
  <c r="S20" i="1" s="1"/>
  <c r="AF20" i="1" l="1"/>
  <c r="I40" i="2" s="1"/>
</calcChain>
</file>

<file path=xl/sharedStrings.xml><?xml version="1.0" encoding="utf-8"?>
<sst xmlns="http://schemas.openxmlformats.org/spreadsheetml/2006/main" count="475" uniqueCount="101">
  <si>
    <t>Runoff Coefficient Calculation</t>
  </si>
  <si>
    <t>C Value</t>
  </si>
  <si>
    <t>% of Total</t>
  </si>
  <si>
    <t>% of Total C</t>
  </si>
  <si>
    <t>Total Area</t>
  </si>
  <si>
    <t>(Acres)</t>
  </si>
  <si>
    <t>Asphalt Area</t>
  </si>
  <si>
    <t>Flow Length (FT)</t>
  </si>
  <si>
    <t>ELEV. 1</t>
  </si>
  <si>
    <t>ELEV. 2</t>
  </si>
  <si>
    <t>COMMENTS</t>
  </si>
  <si>
    <t>10A</t>
  </si>
  <si>
    <t>10B</t>
  </si>
  <si>
    <t>10C</t>
  </si>
  <si>
    <t>10D</t>
  </si>
  <si>
    <t>11A</t>
  </si>
  <si>
    <t>11B</t>
  </si>
  <si>
    <t>12A</t>
  </si>
  <si>
    <t>12B</t>
  </si>
  <si>
    <t>Flow Type</t>
  </si>
  <si>
    <t>Number</t>
  </si>
  <si>
    <t>Area</t>
  </si>
  <si>
    <t>Slope (ft/ft)</t>
  </si>
  <si>
    <t>SHEET</t>
  </si>
  <si>
    <t>MATERIAL</t>
  </si>
  <si>
    <t>SHORT GRASS</t>
  </si>
  <si>
    <t>CHANNEL</t>
  </si>
  <si>
    <t>GRASS DITCH</t>
  </si>
  <si>
    <t>(SF)</t>
  </si>
  <si>
    <t>Drainage</t>
  </si>
  <si>
    <t>Total</t>
  </si>
  <si>
    <t>#</t>
  </si>
  <si>
    <t>SC</t>
  </si>
  <si>
    <t>CURB &amp; GUTTER</t>
  </si>
  <si>
    <t>EXISTING POND</t>
  </si>
  <si>
    <t>ASPHALT</t>
  </si>
  <si>
    <t>STORM SEWER</t>
  </si>
  <si>
    <t>CONCRETE PIPE</t>
  </si>
  <si>
    <t>12C</t>
  </si>
  <si>
    <t>13A</t>
  </si>
  <si>
    <t>15A</t>
  </si>
  <si>
    <t>16A</t>
  </si>
  <si>
    <t>16B</t>
  </si>
  <si>
    <t>16C</t>
  </si>
  <si>
    <t>16D</t>
  </si>
  <si>
    <t>17A</t>
  </si>
  <si>
    <t>18A</t>
  </si>
  <si>
    <t>CULVERT PIPE</t>
  </si>
  <si>
    <t>18B</t>
  </si>
  <si>
    <t>18C</t>
  </si>
  <si>
    <t>20A</t>
  </si>
  <si>
    <t>21A</t>
  </si>
  <si>
    <t>21B</t>
  </si>
  <si>
    <t>22A</t>
  </si>
  <si>
    <t>Water Shed Area (SF)</t>
  </si>
  <si>
    <t>ROOF</t>
  </si>
  <si>
    <t>22B</t>
  </si>
  <si>
    <t>22.1A</t>
  </si>
  <si>
    <t>23A</t>
  </si>
  <si>
    <t>23B</t>
  </si>
  <si>
    <t>PROPOSED POND</t>
  </si>
  <si>
    <t>23.1A</t>
  </si>
  <si>
    <t>24A</t>
  </si>
  <si>
    <t>24B</t>
  </si>
  <si>
    <t>25A</t>
  </si>
  <si>
    <t>25B</t>
  </si>
  <si>
    <t>26A</t>
  </si>
  <si>
    <t>30A</t>
  </si>
  <si>
    <t>30B</t>
  </si>
  <si>
    <t>EXISTING TIFFANY</t>
  </si>
  <si>
    <t>31A</t>
  </si>
  <si>
    <t>32A</t>
  </si>
  <si>
    <t>32B</t>
  </si>
  <si>
    <t>33A</t>
  </si>
  <si>
    <t>33B</t>
  </si>
  <si>
    <t>34A</t>
  </si>
  <si>
    <t>34B</t>
  </si>
  <si>
    <t>41A</t>
  </si>
  <si>
    <t>42A</t>
  </si>
  <si>
    <t>42B</t>
  </si>
  <si>
    <t>42C</t>
  </si>
  <si>
    <t>43A</t>
  </si>
  <si>
    <t>43B</t>
  </si>
  <si>
    <t>43C</t>
  </si>
  <si>
    <t>44A</t>
  </si>
  <si>
    <t>CONCRETE</t>
  </si>
  <si>
    <t>GRAVEL</t>
  </si>
  <si>
    <t>45A</t>
  </si>
  <si>
    <t>45B</t>
  </si>
  <si>
    <t>47A</t>
  </si>
  <si>
    <t>Cn Value</t>
  </si>
  <si>
    <t>Runoff Number</t>
  </si>
  <si>
    <t>Open Space Soil Group B</t>
  </si>
  <si>
    <t>Residential Soil Group C</t>
  </si>
  <si>
    <t>Residential Soil Group B</t>
  </si>
  <si>
    <t>Open Space Soil Group C</t>
  </si>
  <si>
    <t>Commercial &amp; Schools</t>
  </si>
  <si>
    <t>Weighted Cn</t>
  </si>
  <si>
    <t>Soil C</t>
  </si>
  <si>
    <t>Soil B</t>
  </si>
  <si>
    <t>STORM SEWER PIPE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</si>
</sst>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2" borderId="3" xfId="0" applyFill="1" applyBorder="1"/>
    <xf numFmtId="0" fontId="1" fillId="0" borderId="3" xfId="0" applyFont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7" xfId="0" applyFill="1" applyBorder="1"/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2" borderId="9" xfId="0" applyFill="1" applyBorder="1"/>
    <xf numFmtId="0" fontId="0" fillId="2" borderId="10" xfId="0" applyFill="1" applyBorder="1"/>
    <xf numFmtId="2" fontId="0" fillId="3" borderId="3" xfId="0" applyNumberFormat="1" applyFont="1" applyFill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0" borderId="7" xfId="0" applyNumberFormat="1" applyFont="1" applyFill="1" applyBorder="1" applyAlignment="1">
      <alignment horizontal="center" vertical="center"/>
    </xf>
    <xf numFmtId="2" fontId="0" fillId="0" borderId="6" xfId="0" quotePrefix="1" applyNumberFormat="1" applyFont="1" applyBorder="1" applyAlignment="1">
      <alignment horizontal="center" vertical="center"/>
    </xf>
    <xf numFmtId="2" fontId="0" fillId="0" borderId="0" xfId="0" applyNumberFormat="1"/>
    <xf numFmtId="0" fontId="0" fillId="4" borderId="12" xfId="0" applyFill="1" applyBorder="1" applyAlignment="1">
      <alignment horizontal="center"/>
    </xf>
    <xf numFmtId="0" fontId="0" fillId="4" borderId="12" xfId="0" applyFill="1" applyBorder="1"/>
    <xf numFmtId="0" fontId="0" fillId="4" borderId="12" xfId="0" applyFill="1" applyBorder="1" applyAlignment="1">
      <alignment horizont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2" fontId="0" fillId="4" borderId="0" xfId="0" applyNumberFormat="1" applyFill="1" applyBorder="1"/>
    <xf numFmtId="0" fontId="0" fillId="4" borderId="0" xfId="0" quotePrefix="1" applyFill="1" applyBorder="1"/>
    <xf numFmtId="164" fontId="0" fillId="4" borderId="0" xfId="0" applyNumberFormat="1" applyFill="1" applyBorder="1"/>
    <xf numFmtId="0" fontId="0" fillId="4" borderId="0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164" fontId="0" fillId="4" borderId="12" xfId="0" applyNumberFormat="1" applyFill="1" applyBorder="1"/>
    <xf numFmtId="2" fontId="0" fillId="4" borderId="12" xfId="0" applyNumberFormat="1" applyFill="1" applyBorder="1"/>
    <xf numFmtId="0" fontId="0" fillId="0" borderId="12" xfId="0" applyFill="1" applyBorder="1" applyAlignment="1">
      <alignment horizontal="center"/>
    </xf>
    <xf numFmtId="0" fontId="0" fillId="0" borderId="0" xfId="0" applyFill="1" applyBorder="1"/>
    <xf numFmtId="165" fontId="0" fillId="4" borderId="0" xfId="0" applyNumberFormat="1" applyFill="1" applyBorder="1"/>
    <xf numFmtId="164" fontId="0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0" fillId="5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65"/>
  <sheetViews>
    <sheetView tabSelected="1" zoomScale="130" zoomScaleNormal="130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F76" sqref="F76"/>
    </sheetView>
  </sheetViews>
  <sheetFormatPr defaultRowHeight="14.5" x14ac:dyDescent="0.35"/>
  <cols>
    <col min="1" max="1" width="15.36328125" bestFit="1" customWidth="1"/>
    <col min="2" max="2" width="9.54296875" style="39" bestFit="1" customWidth="1"/>
    <col min="3" max="3" width="6.7265625" bestFit="1" customWidth="1"/>
    <col min="4" max="4" width="11.7265625" bestFit="1" customWidth="1"/>
    <col min="5" max="5" width="9.26953125" bestFit="1" customWidth="1"/>
    <col min="6" max="6" width="7.1796875" bestFit="1" customWidth="1"/>
    <col min="7" max="7" width="10.81640625" bestFit="1" customWidth="1"/>
    <col min="8" max="8" width="12" customWidth="1"/>
    <col min="9" max="9" width="9.26953125" bestFit="1" customWidth="1"/>
    <col min="10" max="10" width="8.26953125" bestFit="1" customWidth="1"/>
    <col min="11" max="11" width="10.81640625" customWidth="1"/>
    <col min="12" max="12" width="11.7265625" customWidth="1"/>
    <col min="13" max="13" width="9.26953125" bestFit="1" customWidth="1"/>
    <col min="14" max="14" width="8.26953125" bestFit="1" customWidth="1"/>
    <col min="15" max="15" width="10.81640625" bestFit="1" customWidth="1"/>
    <col min="16" max="16" width="11" customWidth="1"/>
    <col min="17" max="17" width="9.26953125" bestFit="1" customWidth="1"/>
    <col min="18" max="18" width="7.1796875" bestFit="1" customWidth="1"/>
    <col min="19" max="19" width="10.81640625" bestFit="1" customWidth="1"/>
    <col min="20" max="20" width="11.26953125" customWidth="1"/>
    <col min="21" max="21" width="9.26953125" bestFit="1" customWidth="1"/>
    <col min="22" max="22" width="8.26953125" bestFit="1" customWidth="1"/>
    <col min="23" max="23" width="10.81640625" bestFit="1" customWidth="1"/>
    <col min="24" max="24" width="11.54296875" customWidth="1"/>
    <col min="25" max="25" width="9.26953125" bestFit="1" customWidth="1"/>
    <col min="26" max="26" width="7.1796875" bestFit="1" customWidth="1"/>
    <col min="27" max="27" width="12.453125" customWidth="1"/>
    <col min="28" max="28" width="11.54296875" customWidth="1"/>
    <col min="29" max="29" width="9.26953125" bestFit="1" customWidth="1"/>
    <col min="30" max="30" width="7.1796875" bestFit="1" customWidth="1"/>
    <col min="31" max="31" width="12.453125" customWidth="1"/>
    <col min="32" max="32" width="11.7265625" bestFit="1" customWidth="1"/>
  </cols>
  <sheetData>
    <row r="2" spans="1:32" x14ac:dyDescent="0.35">
      <c r="A2" s="53" t="s">
        <v>0</v>
      </c>
      <c r="B2" s="53"/>
      <c r="C2" s="53"/>
      <c r="E2" s="24"/>
      <c r="F2" s="24"/>
    </row>
    <row r="3" spans="1:32" ht="15" thickBot="1" x14ac:dyDescent="0.4">
      <c r="A3" s="1"/>
      <c r="B3" s="37"/>
      <c r="C3" s="1"/>
    </row>
    <row r="4" spans="1:32" ht="15" customHeight="1" x14ac:dyDescent="0.35">
      <c r="A4" s="34" t="s">
        <v>29</v>
      </c>
      <c r="B4" s="38"/>
      <c r="C4" s="42" t="s">
        <v>30</v>
      </c>
      <c r="D4" s="56" t="s">
        <v>6</v>
      </c>
      <c r="E4" s="10"/>
      <c r="F4" s="10"/>
      <c r="G4" s="11"/>
      <c r="H4" s="54" t="s">
        <v>94</v>
      </c>
      <c r="I4" s="10"/>
      <c r="J4" s="10"/>
      <c r="K4" s="11"/>
      <c r="L4" s="54" t="s">
        <v>93</v>
      </c>
      <c r="M4" s="17"/>
      <c r="N4" s="17"/>
      <c r="O4" s="18"/>
      <c r="P4" s="58" t="s">
        <v>92</v>
      </c>
      <c r="Q4" s="10"/>
      <c r="R4" s="10"/>
      <c r="S4" s="11"/>
      <c r="T4" s="51" t="s">
        <v>95</v>
      </c>
      <c r="U4" s="10"/>
      <c r="V4" s="10"/>
      <c r="W4" s="11"/>
      <c r="X4" s="51" t="s">
        <v>96</v>
      </c>
      <c r="Y4" s="10"/>
      <c r="Z4" s="10"/>
      <c r="AA4" s="11"/>
      <c r="AB4" s="51" t="s">
        <v>96</v>
      </c>
      <c r="AC4" s="10"/>
      <c r="AD4" s="10"/>
      <c r="AE4" s="11"/>
      <c r="AF4" s="8"/>
    </row>
    <row r="5" spans="1:32" ht="26" customHeight="1" x14ac:dyDescent="0.35">
      <c r="A5" s="3" t="s">
        <v>21</v>
      </c>
      <c r="B5" s="6" t="s">
        <v>4</v>
      </c>
      <c r="C5" s="41" t="s">
        <v>21</v>
      </c>
      <c r="D5" s="57"/>
      <c r="E5" s="3" t="s">
        <v>2</v>
      </c>
      <c r="F5" s="3" t="s">
        <v>1</v>
      </c>
      <c r="G5" s="13" t="s">
        <v>3</v>
      </c>
      <c r="H5" s="55"/>
      <c r="I5" s="3" t="s">
        <v>2</v>
      </c>
      <c r="J5" s="3" t="s">
        <v>90</v>
      </c>
      <c r="K5" s="13" t="s">
        <v>3</v>
      </c>
      <c r="L5" s="55"/>
      <c r="M5" s="3" t="s">
        <v>2</v>
      </c>
      <c r="N5" s="3" t="s">
        <v>90</v>
      </c>
      <c r="O5" s="13" t="s">
        <v>3</v>
      </c>
      <c r="P5" s="59"/>
      <c r="Q5" s="3" t="s">
        <v>2</v>
      </c>
      <c r="R5" s="3" t="s">
        <v>90</v>
      </c>
      <c r="S5" s="13" t="s">
        <v>3</v>
      </c>
      <c r="T5" s="52"/>
      <c r="U5" s="3" t="s">
        <v>2</v>
      </c>
      <c r="V5" s="3" t="s">
        <v>90</v>
      </c>
      <c r="W5" s="13" t="s">
        <v>3</v>
      </c>
      <c r="X5" s="52"/>
      <c r="Y5" s="3" t="s">
        <v>2</v>
      </c>
      <c r="Z5" s="3" t="s">
        <v>90</v>
      </c>
      <c r="AA5" s="13" t="s">
        <v>3</v>
      </c>
      <c r="AB5" s="52"/>
      <c r="AC5" s="3" t="s">
        <v>2</v>
      </c>
      <c r="AD5" s="3" t="s">
        <v>90</v>
      </c>
      <c r="AE5" s="13" t="s">
        <v>3</v>
      </c>
      <c r="AF5" s="9" t="s">
        <v>97</v>
      </c>
    </row>
    <row r="6" spans="1:32" x14ac:dyDescent="0.35">
      <c r="A6" s="43" t="s">
        <v>31</v>
      </c>
      <c r="B6" s="40" t="s">
        <v>28</v>
      </c>
      <c r="C6" s="6" t="s">
        <v>5</v>
      </c>
      <c r="D6" s="12" t="s">
        <v>5</v>
      </c>
      <c r="E6" s="2"/>
      <c r="F6" s="2"/>
      <c r="G6" s="14"/>
      <c r="H6" s="12" t="s">
        <v>5</v>
      </c>
      <c r="I6" s="2"/>
      <c r="J6" s="2" t="s">
        <v>99</v>
      </c>
      <c r="K6" s="14"/>
      <c r="L6" s="12" t="s">
        <v>5</v>
      </c>
      <c r="M6" s="2"/>
      <c r="N6" s="2" t="s">
        <v>98</v>
      </c>
      <c r="O6" s="14"/>
      <c r="P6" s="3" t="s">
        <v>5</v>
      </c>
      <c r="Q6" s="2"/>
      <c r="R6" s="2" t="s">
        <v>99</v>
      </c>
      <c r="S6" s="14"/>
      <c r="T6" s="3" t="s">
        <v>5</v>
      </c>
      <c r="U6" s="2"/>
      <c r="V6" s="2" t="s">
        <v>98</v>
      </c>
      <c r="W6" s="14"/>
      <c r="X6" s="3" t="s">
        <v>5</v>
      </c>
      <c r="Y6" s="2"/>
      <c r="Z6" s="2" t="s">
        <v>99</v>
      </c>
      <c r="AA6" s="14"/>
      <c r="AB6" s="3" t="s">
        <v>5</v>
      </c>
      <c r="AC6" s="2"/>
      <c r="AD6" s="2" t="s">
        <v>98</v>
      </c>
      <c r="AE6" s="14"/>
      <c r="AF6" s="8"/>
    </row>
    <row r="7" spans="1:32" x14ac:dyDescent="0.35">
      <c r="A7" s="4" t="s">
        <v>11</v>
      </c>
      <c r="B7" s="36">
        <v>9850</v>
      </c>
      <c r="C7" s="7">
        <f>B7/43560</f>
        <v>0.2261248852157943</v>
      </c>
      <c r="D7" s="15">
        <f>1780/43560</f>
        <v>4.0863177226813589E-2</v>
      </c>
      <c r="E7" s="5">
        <f>(D7)/(C7)</f>
        <v>0.18071065989847715</v>
      </c>
      <c r="F7" s="4">
        <v>98</v>
      </c>
      <c r="G7" s="16">
        <f t="shared" ref="G7:G40" si="0">(E7)*(F7)</f>
        <v>17.709644670050761</v>
      </c>
      <c r="H7" s="15">
        <v>0</v>
      </c>
      <c r="I7" s="5">
        <f t="shared" ref="I7:I12" si="1">(H7)/(C7)</f>
        <v>0</v>
      </c>
      <c r="J7" s="4">
        <v>0</v>
      </c>
      <c r="K7" s="16">
        <f>(I7)*(J7)</f>
        <v>0</v>
      </c>
      <c r="L7" s="15">
        <v>0</v>
      </c>
      <c r="M7" s="5">
        <f t="shared" ref="M7:M40" si="2">(L7)/(C7)</f>
        <v>0</v>
      </c>
      <c r="N7" s="5">
        <v>0</v>
      </c>
      <c r="O7" s="16">
        <f>(M7)*(N7)</f>
        <v>0</v>
      </c>
      <c r="P7" s="5">
        <f>C7-D7-H7-L7-T7-X7-AB7</f>
        <v>0.1852617079889807</v>
      </c>
      <c r="Q7" s="5">
        <f t="shared" ref="Q7:Q38" si="3">(P7)/(C7)</f>
        <v>0.81928934010152277</v>
      </c>
      <c r="R7" s="4">
        <v>69</v>
      </c>
      <c r="S7" s="16">
        <f>(Q7)*(R7)</f>
        <v>56.53096446700507</v>
      </c>
      <c r="T7" s="23">
        <v>0</v>
      </c>
      <c r="U7" s="5">
        <f t="shared" ref="U7:U38" si="4">(T7)/(C7)</f>
        <v>0</v>
      </c>
      <c r="V7" s="20">
        <v>0</v>
      </c>
      <c r="W7" s="16">
        <f>(U7)*(V7)</f>
        <v>0</v>
      </c>
      <c r="X7" s="5">
        <v>0</v>
      </c>
      <c r="Y7" s="5">
        <f t="shared" ref="Y7:Y38" si="5">(X7)/(C7)</f>
        <v>0</v>
      </c>
      <c r="Z7" s="20">
        <v>0</v>
      </c>
      <c r="AA7" s="16">
        <f>(Y7)*(Z7)</f>
        <v>0</v>
      </c>
      <c r="AB7" s="5">
        <v>0</v>
      </c>
      <c r="AC7" s="5">
        <f>(AB7)/(C7)</f>
        <v>0</v>
      </c>
      <c r="AD7" s="20">
        <v>0</v>
      </c>
      <c r="AE7" s="16">
        <f>(AC7)*(AD7)</f>
        <v>0</v>
      </c>
      <c r="AF7" s="19">
        <f>(G7)+(K7)+(O7)+(S7)+(W7)+(AA7)+(AE7)</f>
        <v>74.240609137055827</v>
      </c>
    </row>
    <row r="8" spans="1:32" x14ac:dyDescent="0.35">
      <c r="A8" s="4" t="s">
        <v>12</v>
      </c>
      <c r="B8" s="36">
        <v>26350</v>
      </c>
      <c r="C8" s="7">
        <f t="shared" ref="C8:C40" si="6">B8/43560</f>
        <v>0.60491276400367311</v>
      </c>
      <c r="D8" s="15">
        <f>1254/43560</f>
        <v>2.8787878787878789E-2</v>
      </c>
      <c r="E8" s="5">
        <f>(D8)/(C8)</f>
        <v>4.759013282732448E-2</v>
      </c>
      <c r="F8" s="4">
        <v>0.9</v>
      </c>
      <c r="G8" s="16">
        <f t="shared" si="0"/>
        <v>4.2831119544592032E-2</v>
      </c>
      <c r="H8" s="15">
        <v>0</v>
      </c>
      <c r="I8" s="5">
        <f t="shared" si="1"/>
        <v>0</v>
      </c>
      <c r="J8" s="4">
        <v>0</v>
      </c>
      <c r="K8" s="16">
        <f>(I8)*(J8)</f>
        <v>0</v>
      </c>
      <c r="L8" s="15">
        <v>0</v>
      </c>
      <c r="M8" s="5">
        <f t="shared" si="2"/>
        <v>0</v>
      </c>
      <c r="N8" s="5">
        <v>0</v>
      </c>
      <c r="O8" s="16">
        <f>(M8)*(N8)</f>
        <v>0</v>
      </c>
      <c r="P8" s="5">
        <f t="shared" ref="P8:P62" si="7">C8-D8-H8-L8-T8-X8-AB8</f>
        <v>0.46707988980716253</v>
      </c>
      <c r="Q8" s="5">
        <f t="shared" si="3"/>
        <v>0.77214421252371912</v>
      </c>
      <c r="R8" s="4">
        <v>0.16</v>
      </c>
      <c r="S8" s="16">
        <f>(Q8)*(R8)</f>
        <v>0.12354307400379506</v>
      </c>
      <c r="T8" s="23">
        <f>4750/43560</f>
        <v>0.10904499540863177</v>
      </c>
      <c r="U8" s="5">
        <f t="shared" si="4"/>
        <v>0.18026565464895636</v>
      </c>
      <c r="V8" s="20">
        <v>0.16</v>
      </c>
      <c r="W8" s="16">
        <f>(U8)*(V8)</f>
        <v>2.8842504743833017E-2</v>
      </c>
      <c r="X8" s="5">
        <v>0</v>
      </c>
      <c r="Y8" s="5">
        <f t="shared" si="5"/>
        <v>0</v>
      </c>
      <c r="Z8" s="20">
        <v>0</v>
      </c>
      <c r="AA8" s="16">
        <f>(Y8)*(Z8)</f>
        <v>0</v>
      </c>
      <c r="AB8" s="5">
        <v>0</v>
      </c>
      <c r="AC8" s="5">
        <f t="shared" ref="AC8:AC62" si="8">(AB8)/(C8)</f>
        <v>0</v>
      </c>
      <c r="AD8" s="20">
        <v>0</v>
      </c>
      <c r="AE8" s="16">
        <f>(AC8)*(AD8)</f>
        <v>0</v>
      </c>
      <c r="AF8" s="19">
        <f t="shared" ref="AF8:AF62" si="9">(G8)+(K8)+(O8)+(S8)+(W8)+(AA8)+(AE8)</f>
        <v>0.1952166982922201</v>
      </c>
    </row>
    <row r="9" spans="1:32" x14ac:dyDescent="0.35">
      <c r="A9" s="4" t="s">
        <v>13</v>
      </c>
      <c r="B9" s="36">
        <v>5350</v>
      </c>
      <c r="C9" s="7">
        <f t="shared" si="6"/>
        <v>0.12281910009182737</v>
      </c>
      <c r="D9" s="15">
        <f>4350/43560</f>
        <v>9.986225895316804E-2</v>
      </c>
      <c r="E9" s="5">
        <f>(D9)/(C9)</f>
        <v>0.81308411214953269</v>
      </c>
      <c r="F9" s="4">
        <v>0.9</v>
      </c>
      <c r="G9" s="16">
        <f t="shared" si="0"/>
        <v>0.73177570093457944</v>
      </c>
      <c r="H9" s="15">
        <v>0</v>
      </c>
      <c r="I9" s="5">
        <f t="shared" si="1"/>
        <v>0</v>
      </c>
      <c r="J9" s="4">
        <v>0</v>
      </c>
      <c r="K9" s="16">
        <f>(I9)*(J9)</f>
        <v>0</v>
      </c>
      <c r="L9" s="15">
        <v>0</v>
      </c>
      <c r="M9" s="5">
        <f t="shared" si="2"/>
        <v>0</v>
      </c>
      <c r="N9" s="5">
        <v>0</v>
      </c>
      <c r="O9" s="16">
        <f>(M9)*(N9)</f>
        <v>0</v>
      </c>
      <c r="P9" s="5">
        <f t="shared" si="7"/>
        <v>2.2956841138659326E-2</v>
      </c>
      <c r="Q9" s="5">
        <f t="shared" si="3"/>
        <v>0.18691588785046734</v>
      </c>
      <c r="R9" s="4">
        <v>0.16</v>
      </c>
      <c r="S9" s="16">
        <f t="shared" ref="S9:S10" si="10">(Q9)*(R9)</f>
        <v>2.9906542056074775E-2</v>
      </c>
      <c r="T9" s="23">
        <v>0</v>
      </c>
      <c r="U9" s="5">
        <f t="shared" si="4"/>
        <v>0</v>
      </c>
      <c r="V9" s="20">
        <v>0</v>
      </c>
      <c r="W9" s="16">
        <f t="shared" ref="W9:W10" si="11">(U9)*(V9)</f>
        <v>0</v>
      </c>
      <c r="X9" s="5">
        <v>0</v>
      </c>
      <c r="Y9" s="5">
        <f t="shared" si="5"/>
        <v>0</v>
      </c>
      <c r="Z9" s="20">
        <v>0</v>
      </c>
      <c r="AA9" s="16">
        <f t="shared" ref="AA9:AA12" si="12">(Y9)*(Z9)</f>
        <v>0</v>
      </c>
      <c r="AB9" s="5">
        <v>0</v>
      </c>
      <c r="AC9" s="5">
        <f t="shared" si="8"/>
        <v>0</v>
      </c>
      <c r="AD9" s="20">
        <v>0</v>
      </c>
      <c r="AE9" s="16">
        <f t="shared" ref="AE9:AE32" si="13">(AC9)*(AD9)</f>
        <v>0</v>
      </c>
      <c r="AF9" s="19">
        <f t="shared" si="9"/>
        <v>0.76168224299065423</v>
      </c>
    </row>
    <row r="10" spans="1:32" x14ac:dyDescent="0.35">
      <c r="A10" s="4" t="s">
        <v>14</v>
      </c>
      <c r="B10" s="36">
        <v>5150</v>
      </c>
      <c r="C10" s="7">
        <f t="shared" si="6"/>
        <v>0.11822773186409551</v>
      </c>
      <c r="D10" s="15">
        <f>3466/43560</f>
        <v>7.9568411386593207E-2</v>
      </c>
      <c r="E10" s="5">
        <f t="shared" ref="E10" si="14">(D10)/(C10)</f>
        <v>0.67300970873786403</v>
      </c>
      <c r="F10" s="4">
        <v>0.9</v>
      </c>
      <c r="G10" s="16">
        <f t="shared" si="0"/>
        <v>0.60570873786407764</v>
      </c>
      <c r="H10" s="15">
        <v>0</v>
      </c>
      <c r="I10" s="5">
        <f t="shared" si="1"/>
        <v>0</v>
      </c>
      <c r="J10" s="4">
        <v>0</v>
      </c>
      <c r="K10" s="16">
        <f t="shared" ref="K10" si="15">(I10)*(J10)</f>
        <v>0</v>
      </c>
      <c r="L10" s="15">
        <v>0</v>
      </c>
      <c r="M10" s="5">
        <f t="shared" si="2"/>
        <v>0</v>
      </c>
      <c r="N10" s="5">
        <v>0</v>
      </c>
      <c r="O10" s="16">
        <f t="shared" ref="O10" si="16">(M10)*(N10)</f>
        <v>0</v>
      </c>
      <c r="P10" s="5">
        <f t="shared" si="7"/>
        <v>3.8659320477502299E-2</v>
      </c>
      <c r="Q10" s="5">
        <f t="shared" si="3"/>
        <v>0.32699029126213591</v>
      </c>
      <c r="R10" s="4">
        <v>0.16</v>
      </c>
      <c r="S10" s="16">
        <f t="shared" si="10"/>
        <v>5.2318446601941744E-2</v>
      </c>
      <c r="T10" s="23">
        <v>0</v>
      </c>
      <c r="U10" s="5">
        <f t="shared" si="4"/>
        <v>0</v>
      </c>
      <c r="V10" s="20">
        <v>0</v>
      </c>
      <c r="W10" s="16">
        <f t="shared" si="11"/>
        <v>0</v>
      </c>
      <c r="X10" s="5">
        <v>0</v>
      </c>
      <c r="Y10" s="5">
        <f>(X10)/(C10)</f>
        <v>0</v>
      </c>
      <c r="Z10" s="20">
        <v>0</v>
      </c>
      <c r="AA10" s="16">
        <f t="shared" si="12"/>
        <v>0</v>
      </c>
      <c r="AB10" s="5">
        <v>0</v>
      </c>
      <c r="AC10" s="5">
        <f t="shared" si="8"/>
        <v>0</v>
      </c>
      <c r="AD10" s="20">
        <v>0</v>
      </c>
      <c r="AE10" s="16">
        <f t="shared" si="13"/>
        <v>0</v>
      </c>
      <c r="AF10" s="19">
        <f t="shared" si="9"/>
        <v>0.65802718446601938</v>
      </c>
    </row>
    <row r="11" spans="1:32" x14ac:dyDescent="0.35">
      <c r="A11" s="4" t="s">
        <v>34</v>
      </c>
      <c r="B11" s="36">
        <v>81600</v>
      </c>
      <c r="C11" s="7">
        <f t="shared" si="6"/>
        <v>1.8732782369146006</v>
      </c>
      <c r="D11" s="15">
        <f>800/43560</f>
        <v>1.8365472910927456E-2</v>
      </c>
      <c r="E11" s="5">
        <f t="shared" ref="E11:E39" si="17">(D11)/(C11)</f>
        <v>9.8039215686274508E-3</v>
      </c>
      <c r="F11" s="4">
        <v>0.9</v>
      </c>
      <c r="G11" s="16">
        <f t="shared" si="0"/>
        <v>8.8235294117647058E-3</v>
      </c>
      <c r="H11" s="15">
        <v>0</v>
      </c>
      <c r="I11" s="5">
        <f t="shared" si="1"/>
        <v>0</v>
      </c>
      <c r="J11" s="4">
        <v>0</v>
      </c>
      <c r="K11" s="16">
        <f t="shared" ref="K11:K39" si="18">(I11)*(J11)</f>
        <v>0</v>
      </c>
      <c r="L11" s="15">
        <v>0</v>
      </c>
      <c r="M11" s="5">
        <f t="shared" si="2"/>
        <v>0</v>
      </c>
      <c r="N11" s="5">
        <v>0</v>
      </c>
      <c r="O11" s="16">
        <f t="shared" ref="O11:O39" si="19">(M11)*(N11)</f>
        <v>0</v>
      </c>
      <c r="P11" s="5">
        <f t="shared" si="7"/>
        <v>1.3715335169880625</v>
      </c>
      <c r="Q11" s="5">
        <f t="shared" si="3"/>
        <v>0.73215686274509806</v>
      </c>
      <c r="R11" s="4">
        <v>0.16</v>
      </c>
      <c r="S11" s="16">
        <f t="shared" ref="S11:S39" si="20">(Q11)*(R11)</f>
        <v>0.11714509803921569</v>
      </c>
      <c r="T11" s="23">
        <f>21056/43560</f>
        <v>0.48337924701561064</v>
      </c>
      <c r="U11" s="5">
        <f t="shared" si="4"/>
        <v>0.25803921568627447</v>
      </c>
      <c r="V11" s="20">
        <v>0.16</v>
      </c>
      <c r="W11" s="16">
        <f t="shared" ref="W11:W39" si="21">(U11)*(V11)</f>
        <v>4.1286274509803919E-2</v>
      </c>
      <c r="X11" s="5">
        <v>0</v>
      </c>
      <c r="Y11" s="5">
        <f t="shared" si="5"/>
        <v>0</v>
      </c>
      <c r="Z11" s="20">
        <v>0</v>
      </c>
      <c r="AA11" s="16">
        <f t="shared" si="12"/>
        <v>0</v>
      </c>
      <c r="AB11" s="5">
        <v>0</v>
      </c>
      <c r="AC11" s="5">
        <f t="shared" si="8"/>
        <v>0</v>
      </c>
      <c r="AD11" s="20">
        <v>0</v>
      </c>
      <c r="AE11" s="16">
        <f t="shared" si="13"/>
        <v>0</v>
      </c>
      <c r="AF11" s="19">
        <f t="shared" si="9"/>
        <v>0.1672549019607843</v>
      </c>
    </row>
    <row r="12" spans="1:32" x14ac:dyDescent="0.35">
      <c r="A12" s="4" t="s">
        <v>15</v>
      </c>
      <c r="B12" s="36">
        <v>72825</v>
      </c>
      <c r="C12" s="7">
        <f t="shared" si="6"/>
        <v>1.6718319559228649</v>
      </c>
      <c r="D12" s="15">
        <v>0</v>
      </c>
      <c r="E12" s="5">
        <f t="shared" ref="E12:E13" si="22">(D12)/(C12)</f>
        <v>0</v>
      </c>
      <c r="F12" s="4">
        <v>0</v>
      </c>
      <c r="G12" s="16">
        <f t="shared" si="0"/>
        <v>0</v>
      </c>
      <c r="H12" s="15">
        <f>6800/43560</f>
        <v>0.15610651974288339</v>
      </c>
      <c r="I12" s="5">
        <f t="shared" si="1"/>
        <v>9.3374527978029531E-2</v>
      </c>
      <c r="J12" s="4">
        <v>0.4</v>
      </c>
      <c r="K12" s="16">
        <f t="shared" ref="K12" si="23">(I12)*(J12)</f>
        <v>3.7349811191211814E-2</v>
      </c>
      <c r="L12" s="15">
        <v>0</v>
      </c>
      <c r="M12" s="5">
        <f t="shared" si="2"/>
        <v>0</v>
      </c>
      <c r="N12" s="5">
        <v>0</v>
      </c>
      <c r="O12" s="16">
        <f t="shared" ref="O12:O13" si="24">(M12)*(N12)</f>
        <v>0</v>
      </c>
      <c r="P12" s="5">
        <f t="shared" si="7"/>
        <v>0.96476124885215775</v>
      </c>
      <c r="Q12" s="5">
        <f t="shared" si="3"/>
        <v>0.57706831445245443</v>
      </c>
      <c r="R12" s="4">
        <v>0.16</v>
      </c>
      <c r="S12" s="16">
        <f t="shared" ref="S12:S13" si="25">(Q12)*(R12)</f>
        <v>9.2330930312392714E-2</v>
      </c>
      <c r="T12" s="23">
        <f>24000/43560</f>
        <v>0.55096418732782371</v>
      </c>
      <c r="U12" s="5">
        <f t="shared" si="4"/>
        <v>0.32955715756951598</v>
      </c>
      <c r="V12" s="20">
        <v>0.16</v>
      </c>
      <c r="W12" s="16">
        <f t="shared" si="21"/>
        <v>5.2729145211122555E-2</v>
      </c>
      <c r="X12" s="5">
        <v>0</v>
      </c>
      <c r="Y12" s="5">
        <f t="shared" si="5"/>
        <v>0</v>
      </c>
      <c r="Z12" s="20">
        <v>0</v>
      </c>
      <c r="AA12" s="16">
        <f t="shared" si="12"/>
        <v>0</v>
      </c>
      <c r="AB12" s="5">
        <v>0</v>
      </c>
      <c r="AC12" s="5">
        <f t="shared" si="8"/>
        <v>0</v>
      </c>
      <c r="AD12" s="20">
        <v>0</v>
      </c>
      <c r="AE12" s="16">
        <f t="shared" si="13"/>
        <v>0</v>
      </c>
      <c r="AF12" s="19">
        <f t="shared" si="9"/>
        <v>0.18240988671472708</v>
      </c>
    </row>
    <row r="13" spans="1:32" x14ac:dyDescent="0.35">
      <c r="A13" s="4" t="s">
        <v>16</v>
      </c>
      <c r="B13" s="36">
        <v>3975</v>
      </c>
      <c r="C13" s="7">
        <f t="shared" si="6"/>
        <v>9.1253443526170805E-2</v>
      </c>
      <c r="D13" s="15">
        <f>3975/43560</f>
        <v>9.1253443526170805E-2</v>
      </c>
      <c r="E13" s="5">
        <f t="shared" si="22"/>
        <v>1</v>
      </c>
      <c r="F13" s="4">
        <v>0.9</v>
      </c>
      <c r="G13" s="16">
        <f t="shared" si="0"/>
        <v>0.9</v>
      </c>
      <c r="H13" s="15">
        <v>0</v>
      </c>
      <c r="I13" s="5">
        <f t="shared" ref="I13:I40" si="26">(H13)/(C13)</f>
        <v>0</v>
      </c>
      <c r="J13" s="4">
        <v>0</v>
      </c>
      <c r="K13" s="16">
        <f t="shared" ref="K13" si="27">(I13)*(J13)</f>
        <v>0</v>
      </c>
      <c r="L13" s="15">
        <v>0</v>
      </c>
      <c r="M13" s="5">
        <f t="shared" si="2"/>
        <v>0</v>
      </c>
      <c r="N13" s="5">
        <v>0</v>
      </c>
      <c r="O13" s="16">
        <f t="shared" si="24"/>
        <v>0</v>
      </c>
      <c r="P13" s="5">
        <f t="shared" si="7"/>
        <v>0</v>
      </c>
      <c r="Q13" s="5">
        <f t="shared" si="3"/>
        <v>0</v>
      </c>
      <c r="R13" s="4">
        <v>0</v>
      </c>
      <c r="S13" s="16">
        <f t="shared" si="25"/>
        <v>0</v>
      </c>
      <c r="T13" s="23">
        <v>0</v>
      </c>
      <c r="U13" s="5">
        <f t="shared" si="4"/>
        <v>0</v>
      </c>
      <c r="V13" s="20">
        <v>0</v>
      </c>
      <c r="W13" s="16">
        <f t="shared" ref="W13" si="28">(U13)*(V13)</f>
        <v>0</v>
      </c>
      <c r="X13" s="5">
        <v>0</v>
      </c>
      <c r="Y13" s="5">
        <f t="shared" si="5"/>
        <v>0</v>
      </c>
      <c r="Z13" s="20">
        <v>0</v>
      </c>
      <c r="AA13" s="16">
        <f t="shared" ref="AA13" si="29">(Y13)*(Z13)</f>
        <v>0</v>
      </c>
      <c r="AB13" s="5">
        <v>0</v>
      </c>
      <c r="AC13" s="5">
        <f t="shared" si="8"/>
        <v>0</v>
      </c>
      <c r="AD13" s="20">
        <v>0</v>
      </c>
      <c r="AE13" s="16">
        <f t="shared" si="13"/>
        <v>0</v>
      </c>
      <c r="AF13" s="19">
        <f t="shared" si="9"/>
        <v>0.9</v>
      </c>
    </row>
    <row r="14" spans="1:32" x14ac:dyDescent="0.35">
      <c r="A14" s="4" t="s">
        <v>17</v>
      </c>
      <c r="B14" s="28">
        <v>155245</v>
      </c>
      <c r="C14" s="7">
        <f t="shared" si="6"/>
        <v>3.5639348025711661</v>
      </c>
      <c r="D14" s="15">
        <v>0</v>
      </c>
      <c r="E14" s="5">
        <f t="shared" ref="E14" si="30">(D14)/(C14)</f>
        <v>0</v>
      </c>
      <c r="F14" s="4">
        <v>0</v>
      </c>
      <c r="G14" s="16">
        <f t="shared" si="0"/>
        <v>0</v>
      </c>
      <c r="H14" s="15">
        <f>81950/43560</f>
        <v>1.8813131313131313</v>
      </c>
      <c r="I14" s="5">
        <f t="shared" si="26"/>
        <v>0.52787529389030241</v>
      </c>
      <c r="J14" s="4">
        <v>0.4</v>
      </c>
      <c r="K14" s="16">
        <f t="shared" ref="K14" si="31">(I14)*(J14)</f>
        <v>0.21115011755612098</v>
      </c>
      <c r="L14" s="15">
        <v>0</v>
      </c>
      <c r="M14" s="5">
        <f t="shared" si="2"/>
        <v>0</v>
      </c>
      <c r="N14" s="5">
        <v>0</v>
      </c>
      <c r="O14" s="16">
        <f t="shared" ref="O14" si="32">(M14)*(N14)</f>
        <v>0</v>
      </c>
      <c r="P14" s="5">
        <f t="shared" si="7"/>
        <v>0.99334251606978874</v>
      </c>
      <c r="Q14" s="5">
        <f t="shared" si="3"/>
        <v>0.27872073174659406</v>
      </c>
      <c r="R14" s="4">
        <v>0.16</v>
      </c>
      <c r="S14" s="16">
        <f t="shared" ref="S14" si="33">(Q14)*(R14)</f>
        <v>4.4595317079455049E-2</v>
      </c>
      <c r="T14" s="23">
        <f>30025/43560</f>
        <v>0.68927915518824612</v>
      </c>
      <c r="U14" s="5">
        <f t="shared" si="4"/>
        <v>0.1934039743631035</v>
      </c>
      <c r="V14" s="20">
        <v>0.16</v>
      </c>
      <c r="W14" s="16">
        <f t="shared" ref="W14" si="34">(U14)*(V14)</f>
        <v>3.0944635898096561E-2</v>
      </c>
      <c r="X14" s="5">
        <v>0</v>
      </c>
      <c r="Y14" s="5">
        <f t="shared" si="5"/>
        <v>0</v>
      </c>
      <c r="Z14" s="20">
        <v>0</v>
      </c>
      <c r="AA14" s="16">
        <f t="shared" ref="AA14" si="35">(Y14)*(Z14)</f>
        <v>0</v>
      </c>
      <c r="AB14" s="5">
        <v>0</v>
      </c>
      <c r="AC14" s="5">
        <f t="shared" si="8"/>
        <v>0</v>
      </c>
      <c r="AD14" s="20">
        <v>0</v>
      </c>
      <c r="AE14" s="16">
        <f t="shared" si="13"/>
        <v>0</v>
      </c>
      <c r="AF14" s="19">
        <f t="shared" si="9"/>
        <v>0.28669007053367257</v>
      </c>
    </row>
    <row r="15" spans="1:32" x14ac:dyDescent="0.35">
      <c r="A15" s="4" t="s">
        <v>18</v>
      </c>
      <c r="B15" s="36">
        <v>49050</v>
      </c>
      <c r="C15" s="7">
        <f t="shared" si="6"/>
        <v>1.1260330578512396</v>
      </c>
      <c r="D15" s="15">
        <v>0</v>
      </c>
      <c r="E15" s="5">
        <f t="shared" ref="E15" si="36">(D15)/(C15)</f>
        <v>0</v>
      </c>
      <c r="F15" s="4">
        <v>0</v>
      </c>
      <c r="G15" s="16">
        <f t="shared" si="0"/>
        <v>0</v>
      </c>
      <c r="H15" s="15">
        <f>5950/43560</f>
        <v>0.13659320477502296</v>
      </c>
      <c r="I15" s="5">
        <f t="shared" si="26"/>
        <v>0.12130479102956168</v>
      </c>
      <c r="J15" s="4">
        <v>0.4</v>
      </c>
      <c r="K15" s="16">
        <f t="shared" ref="K15" si="37">(I15)*(J15)</f>
        <v>4.8521916411824677E-2</v>
      </c>
      <c r="L15" s="15">
        <v>0</v>
      </c>
      <c r="M15" s="5">
        <f t="shared" si="2"/>
        <v>0</v>
      </c>
      <c r="N15" s="5">
        <v>0</v>
      </c>
      <c r="O15" s="16">
        <f t="shared" ref="O15" si="38">(M15)*(N15)</f>
        <v>0</v>
      </c>
      <c r="P15" s="5">
        <f t="shared" si="7"/>
        <v>0.60365013774104681</v>
      </c>
      <c r="Q15" s="5">
        <f t="shared" si="3"/>
        <v>0.53608562691131501</v>
      </c>
      <c r="R15" s="4">
        <v>0.16</v>
      </c>
      <c r="S15" s="16">
        <f t="shared" ref="S15" si="39">(Q15)*(R15)</f>
        <v>8.5773700305810399E-2</v>
      </c>
      <c r="T15" s="23">
        <f>16805/43560</f>
        <v>0.38578971533516987</v>
      </c>
      <c r="U15" s="5">
        <f t="shared" si="4"/>
        <v>0.34260958205912334</v>
      </c>
      <c r="V15" s="20">
        <v>0.16</v>
      </c>
      <c r="W15" s="16">
        <f t="shared" ref="W15" si="40">(U15)*(V15)</f>
        <v>5.4817533129459736E-2</v>
      </c>
      <c r="X15" s="5">
        <v>0</v>
      </c>
      <c r="Y15" s="5">
        <f t="shared" si="5"/>
        <v>0</v>
      </c>
      <c r="Z15" s="20">
        <v>0</v>
      </c>
      <c r="AA15" s="16">
        <f t="shared" ref="AA15" si="41">(Y15)*(Z15)</f>
        <v>0</v>
      </c>
      <c r="AB15" s="5">
        <v>0</v>
      </c>
      <c r="AC15" s="5">
        <f t="shared" si="8"/>
        <v>0</v>
      </c>
      <c r="AD15" s="20">
        <v>0</v>
      </c>
      <c r="AE15" s="16">
        <f t="shared" si="13"/>
        <v>0</v>
      </c>
      <c r="AF15" s="19">
        <f t="shared" si="9"/>
        <v>0.18911314984709482</v>
      </c>
    </row>
    <row r="16" spans="1:32" x14ac:dyDescent="0.35">
      <c r="A16" s="4" t="s">
        <v>38</v>
      </c>
      <c r="B16" s="36">
        <v>3900</v>
      </c>
      <c r="C16" s="7">
        <f t="shared" si="6"/>
        <v>8.9531680440771352E-2</v>
      </c>
      <c r="D16" s="15">
        <f>3900/43560</f>
        <v>8.9531680440771352E-2</v>
      </c>
      <c r="E16" s="5">
        <f t="shared" ref="E16:E17" si="42">(D16)/(C16)</f>
        <v>1</v>
      </c>
      <c r="F16" s="4">
        <v>0.9</v>
      </c>
      <c r="G16" s="16">
        <f t="shared" si="0"/>
        <v>0.9</v>
      </c>
      <c r="H16" s="15">
        <v>0</v>
      </c>
      <c r="I16" s="5">
        <f t="shared" si="26"/>
        <v>0</v>
      </c>
      <c r="J16" s="4">
        <v>0</v>
      </c>
      <c r="K16" s="16">
        <f t="shared" ref="K16:K17" si="43">(I16)*(J16)</f>
        <v>0</v>
      </c>
      <c r="L16" s="15">
        <v>0</v>
      </c>
      <c r="M16" s="5">
        <f t="shared" si="2"/>
        <v>0</v>
      </c>
      <c r="N16" s="5">
        <v>0</v>
      </c>
      <c r="O16" s="16">
        <f t="shared" ref="O16:O17" si="44">(M16)*(N16)</f>
        <v>0</v>
      </c>
      <c r="P16" s="5">
        <f t="shared" si="7"/>
        <v>0</v>
      </c>
      <c r="Q16" s="5">
        <f t="shared" si="3"/>
        <v>0</v>
      </c>
      <c r="R16" s="4">
        <v>0</v>
      </c>
      <c r="S16" s="16">
        <f t="shared" ref="S16:S17" si="45">(Q16)*(R16)</f>
        <v>0</v>
      </c>
      <c r="T16" s="23">
        <v>0</v>
      </c>
      <c r="U16" s="5">
        <f t="shared" si="4"/>
        <v>0</v>
      </c>
      <c r="V16" s="20">
        <v>0</v>
      </c>
      <c r="W16" s="16">
        <f t="shared" ref="W16:W17" si="46">(U16)*(V16)</f>
        <v>0</v>
      </c>
      <c r="X16" s="5">
        <v>0</v>
      </c>
      <c r="Y16" s="5">
        <f t="shared" si="5"/>
        <v>0</v>
      </c>
      <c r="Z16" s="20">
        <v>0</v>
      </c>
      <c r="AA16" s="16">
        <f t="shared" ref="AA16:AA17" si="47">(Y16)*(Z16)</f>
        <v>0</v>
      </c>
      <c r="AB16" s="5">
        <v>0</v>
      </c>
      <c r="AC16" s="5">
        <f t="shared" si="8"/>
        <v>0</v>
      </c>
      <c r="AD16" s="20">
        <v>0</v>
      </c>
      <c r="AE16" s="16">
        <f t="shared" si="13"/>
        <v>0</v>
      </c>
      <c r="AF16" s="19">
        <f t="shared" si="9"/>
        <v>0.9</v>
      </c>
    </row>
    <row r="17" spans="1:32" x14ac:dyDescent="0.35">
      <c r="A17" s="4" t="s">
        <v>39</v>
      </c>
      <c r="B17" s="36">
        <v>3325</v>
      </c>
      <c r="C17" s="7">
        <f t="shared" si="6"/>
        <v>7.6331496786042244E-2</v>
      </c>
      <c r="D17" s="7">
        <f>3325/43560</f>
        <v>7.6331496786042244E-2</v>
      </c>
      <c r="E17" s="5">
        <f t="shared" si="42"/>
        <v>1</v>
      </c>
      <c r="F17" s="4">
        <v>0.9</v>
      </c>
      <c r="G17" s="16">
        <f t="shared" si="0"/>
        <v>0.9</v>
      </c>
      <c r="H17" s="15">
        <v>0</v>
      </c>
      <c r="I17" s="5">
        <f t="shared" si="26"/>
        <v>0</v>
      </c>
      <c r="J17" s="4">
        <v>0</v>
      </c>
      <c r="K17" s="16">
        <f t="shared" si="43"/>
        <v>0</v>
      </c>
      <c r="L17" s="15">
        <v>0</v>
      </c>
      <c r="M17" s="5">
        <f t="shared" si="2"/>
        <v>0</v>
      </c>
      <c r="N17" s="5">
        <v>0</v>
      </c>
      <c r="O17" s="16">
        <f t="shared" si="44"/>
        <v>0</v>
      </c>
      <c r="P17" s="5">
        <f t="shared" si="7"/>
        <v>0</v>
      </c>
      <c r="Q17" s="5">
        <f t="shared" si="3"/>
        <v>0</v>
      </c>
      <c r="R17" s="4">
        <v>0</v>
      </c>
      <c r="S17" s="16">
        <f t="shared" si="45"/>
        <v>0</v>
      </c>
      <c r="T17" s="23">
        <v>0</v>
      </c>
      <c r="U17" s="5">
        <f t="shared" si="4"/>
        <v>0</v>
      </c>
      <c r="V17" s="20">
        <v>0</v>
      </c>
      <c r="W17" s="16">
        <f t="shared" si="46"/>
        <v>0</v>
      </c>
      <c r="X17" s="5">
        <v>0</v>
      </c>
      <c r="Y17" s="5">
        <f t="shared" si="5"/>
        <v>0</v>
      </c>
      <c r="Z17" s="20">
        <v>0</v>
      </c>
      <c r="AA17" s="16">
        <f t="shared" si="47"/>
        <v>0</v>
      </c>
      <c r="AB17" s="5">
        <v>0</v>
      </c>
      <c r="AC17" s="5">
        <f t="shared" si="8"/>
        <v>0</v>
      </c>
      <c r="AD17" s="20">
        <v>0</v>
      </c>
      <c r="AE17" s="16">
        <f t="shared" si="13"/>
        <v>0</v>
      </c>
      <c r="AF17" s="19">
        <f t="shared" si="9"/>
        <v>0.9</v>
      </c>
    </row>
    <row r="18" spans="1:32" x14ac:dyDescent="0.35">
      <c r="A18" s="4" t="s">
        <v>40</v>
      </c>
      <c r="B18" s="36">
        <v>5970</v>
      </c>
      <c r="C18" s="7">
        <f t="shared" si="6"/>
        <v>0.13705234159779614</v>
      </c>
      <c r="D18" s="15">
        <f>5970/43560</f>
        <v>0.13705234159779614</v>
      </c>
      <c r="E18" s="5">
        <f t="shared" ref="E18" si="48">(D18)/(C18)</f>
        <v>1</v>
      </c>
      <c r="F18" s="4">
        <v>0.9</v>
      </c>
      <c r="G18" s="16">
        <f t="shared" si="0"/>
        <v>0.9</v>
      </c>
      <c r="H18" s="15">
        <v>0</v>
      </c>
      <c r="I18" s="5">
        <f t="shared" si="26"/>
        <v>0</v>
      </c>
      <c r="J18" s="4">
        <v>0</v>
      </c>
      <c r="K18" s="16">
        <f t="shared" ref="K18" si="49">(I18)*(J18)</f>
        <v>0</v>
      </c>
      <c r="L18" s="15">
        <v>0</v>
      </c>
      <c r="M18" s="5">
        <f t="shared" si="2"/>
        <v>0</v>
      </c>
      <c r="N18" s="5">
        <v>0</v>
      </c>
      <c r="O18" s="16">
        <f t="shared" ref="O18" si="50">(M18)*(N18)</f>
        <v>0</v>
      </c>
      <c r="P18" s="5">
        <f t="shared" si="7"/>
        <v>0</v>
      </c>
      <c r="Q18" s="5">
        <f t="shared" si="3"/>
        <v>0</v>
      </c>
      <c r="R18" s="4">
        <v>0</v>
      </c>
      <c r="S18" s="16">
        <f t="shared" ref="S18" si="51">(Q18)*(R18)</f>
        <v>0</v>
      </c>
      <c r="T18" s="23">
        <v>0</v>
      </c>
      <c r="U18" s="5">
        <f t="shared" si="4"/>
        <v>0</v>
      </c>
      <c r="V18" s="20">
        <v>0</v>
      </c>
      <c r="W18" s="16">
        <f t="shared" ref="W18" si="52">(U18)*(V18)</f>
        <v>0</v>
      </c>
      <c r="X18" s="5">
        <v>0</v>
      </c>
      <c r="Y18" s="5">
        <f t="shared" si="5"/>
        <v>0</v>
      </c>
      <c r="Z18" s="20">
        <v>0</v>
      </c>
      <c r="AA18" s="16">
        <f t="shared" ref="AA18" si="53">(Y18)*(Z18)</f>
        <v>0</v>
      </c>
      <c r="AB18" s="5">
        <v>0</v>
      </c>
      <c r="AC18" s="5">
        <f t="shared" si="8"/>
        <v>0</v>
      </c>
      <c r="AD18" s="20">
        <v>0</v>
      </c>
      <c r="AE18" s="16">
        <f t="shared" si="13"/>
        <v>0</v>
      </c>
      <c r="AF18" s="19">
        <f t="shared" si="9"/>
        <v>0.9</v>
      </c>
    </row>
    <row r="19" spans="1:32" x14ac:dyDescent="0.35">
      <c r="A19" s="4" t="s">
        <v>41</v>
      </c>
      <c r="B19" s="36">
        <v>182935</v>
      </c>
      <c r="C19" s="7">
        <f t="shared" si="6"/>
        <v>4.1996097337006431</v>
      </c>
      <c r="D19" s="15">
        <f>24585/43560</f>
        <v>0.56439393939393945</v>
      </c>
      <c r="E19" s="5">
        <f t="shared" ref="E19" si="54">(D19)/(C19)</f>
        <v>0.13439199715746031</v>
      </c>
      <c r="F19" s="4">
        <v>0.9</v>
      </c>
      <c r="G19" s="16">
        <f t="shared" si="0"/>
        <v>0.12095279744171428</v>
      </c>
      <c r="H19" s="15">
        <f>29185/43560</f>
        <v>0.66999540863177232</v>
      </c>
      <c r="I19" s="5">
        <f t="shared" si="26"/>
        <v>0.15953754065651735</v>
      </c>
      <c r="J19" s="4">
        <v>0.4</v>
      </c>
      <c r="K19" s="16">
        <f t="shared" ref="K19" si="55">(I19)*(J19)</f>
        <v>6.3815016262606938E-2</v>
      </c>
      <c r="L19" s="15">
        <v>0</v>
      </c>
      <c r="M19" s="5">
        <f t="shared" si="2"/>
        <v>0</v>
      </c>
      <c r="N19" s="5">
        <v>0</v>
      </c>
      <c r="O19" s="16">
        <f t="shared" ref="O19" si="56">(M19)*(N19)</f>
        <v>0</v>
      </c>
      <c r="P19" s="5">
        <f t="shared" si="7"/>
        <v>1.1428833792470161</v>
      </c>
      <c r="Q19" s="5">
        <f t="shared" si="3"/>
        <v>0.27214037772979482</v>
      </c>
      <c r="R19" s="4">
        <v>0.16</v>
      </c>
      <c r="S19" s="16">
        <f t="shared" ref="S19" si="57">(Q19)*(R19)</f>
        <v>4.3542460436767176E-2</v>
      </c>
      <c r="T19" s="23">
        <f>38441/43560</f>
        <v>0.88248393021120297</v>
      </c>
      <c r="U19" s="5">
        <f t="shared" si="4"/>
        <v>0.21013474731461995</v>
      </c>
      <c r="V19" s="20">
        <v>0.16</v>
      </c>
      <c r="W19" s="16">
        <f t="shared" ref="W19" si="58">(U19)*(V19)</f>
        <v>3.3621559570339195E-2</v>
      </c>
      <c r="X19" s="5">
        <f>40940/43560</f>
        <v>0.93985307621671255</v>
      </c>
      <c r="Y19" s="5">
        <f t="shared" si="5"/>
        <v>0.22379533714160765</v>
      </c>
      <c r="Z19" s="20">
        <v>0.6</v>
      </c>
      <c r="AA19" s="16">
        <f t="shared" ref="AA19" si="59">(Y19)*(Z19)</f>
        <v>0.13427720228496459</v>
      </c>
      <c r="AB19" s="5">
        <v>0</v>
      </c>
      <c r="AC19" s="5">
        <f t="shared" si="8"/>
        <v>0</v>
      </c>
      <c r="AD19" s="20">
        <v>0</v>
      </c>
      <c r="AE19" s="16">
        <f t="shared" si="13"/>
        <v>0</v>
      </c>
      <c r="AF19" s="19">
        <f t="shared" si="9"/>
        <v>0.39620903599639218</v>
      </c>
    </row>
    <row r="20" spans="1:32" x14ac:dyDescent="0.35">
      <c r="A20" s="4" t="s">
        <v>42</v>
      </c>
      <c r="B20" s="36">
        <v>119015</v>
      </c>
      <c r="C20" s="7">
        <f t="shared" si="6"/>
        <v>2.732208448117539</v>
      </c>
      <c r="D20" s="15">
        <f>51610/43560</f>
        <v>1.1848025711662076</v>
      </c>
      <c r="E20" s="5">
        <f t="shared" ref="E20" si="60">(D20)/(C20)</f>
        <v>0.43364281813216821</v>
      </c>
      <c r="F20" s="4">
        <v>0.9</v>
      </c>
      <c r="G20" s="16">
        <f t="shared" si="0"/>
        <v>0.39027853631895137</v>
      </c>
      <c r="H20" s="15">
        <v>0</v>
      </c>
      <c r="I20" s="5">
        <f t="shared" si="26"/>
        <v>0</v>
      </c>
      <c r="J20" s="4">
        <v>0</v>
      </c>
      <c r="K20" s="16">
        <f t="shared" ref="K20" si="61">(I20)*(J20)</f>
        <v>0</v>
      </c>
      <c r="L20" s="15">
        <v>0</v>
      </c>
      <c r="M20" s="5">
        <f t="shared" si="2"/>
        <v>0</v>
      </c>
      <c r="N20" s="5">
        <v>0</v>
      </c>
      <c r="O20" s="16">
        <f t="shared" ref="O20" si="62">(M20)*(N20)</f>
        <v>0</v>
      </c>
      <c r="P20" s="5">
        <v>0</v>
      </c>
      <c r="Q20" s="5">
        <f t="shared" si="3"/>
        <v>0</v>
      </c>
      <c r="R20" s="4">
        <v>0.16</v>
      </c>
      <c r="S20" s="16">
        <f t="shared" ref="S20" si="63">(Q20)*(R20)</f>
        <v>0</v>
      </c>
      <c r="T20" s="23">
        <f>C20-D20-H20-L20-X20-P20-AB20</f>
        <v>0.6678145087235996</v>
      </c>
      <c r="U20" s="5">
        <f t="shared" si="4"/>
        <v>0.24442297189429901</v>
      </c>
      <c r="V20" s="20">
        <v>0.16</v>
      </c>
      <c r="W20" s="16">
        <f t="shared" ref="W20" si="64">(U20)*(V20)</f>
        <v>3.9107675503087844E-2</v>
      </c>
      <c r="X20" s="15">
        <f>38315/43560</f>
        <v>0.87959136822773187</v>
      </c>
      <c r="Y20" s="5">
        <f t="shared" si="5"/>
        <v>0.32193420997353273</v>
      </c>
      <c r="Z20" s="20">
        <v>0.6</v>
      </c>
      <c r="AA20" s="16">
        <f t="shared" ref="AA20" si="65">(Y20)*(Z20)</f>
        <v>0.19316052598411962</v>
      </c>
      <c r="AB20" s="5">
        <v>0</v>
      </c>
      <c r="AC20" s="5">
        <f t="shared" si="8"/>
        <v>0</v>
      </c>
      <c r="AD20" s="20">
        <v>0</v>
      </c>
      <c r="AE20" s="16">
        <f t="shared" si="13"/>
        <v>0</v>
      </c>
      <c r="AF20" s="19">
        <f t="shared" si="9"/>
        <v>0.62254673780615888</v>
      </c>
    </row>
    <row r="21" spans="1:32" x14ac:dyDescent="0.35">
      <c r="A21" s="4" t="s">
        <v>43</v>
      </c>
      <c r="B21" s="36">
        <v>900</v>
      </c>
      <c r="C21" s="7">
        <f t="shared" si="6"/>
        <v>2.0661157024793389E-2</v>
      </c>
      <c r="D21" s="15">
        <f>900/43560</f>
        <v>2.0661157024793389E-2</v>
      </c>
      <c r="E21" s="5">
        <f t="shared" ref="E21" si="66">(D21)/(C21)</f>
        <v>1</v>
      </c>
      <c r="F21" s="4">
        <v>0.9</v>
      </c>
      <c r="G21" s="16">
        <f t="shared" si="0"/>
        <v>0.9</v>
      </c>
      <c r="H21" s="15">
        <v>0</v>
      </c>
      <c r="I21" s="5">
        <f t="shared" si="26"/>
        <v>0</v>
      </c>
      <c r="J21" s="4">
        <v>0</v>
      </c>
      <c r="K21" s="16">
        <f t="shared" ref="K21" si="67">(I21)*(J21)</f>
        <v>0</v>
      </c>
      <c r="L21" s="15">
        <v>0</v>
      </c>
      <c r="M21" s="5">
        <f t="shared" si="2"/>
        <v>0</v>
      </c>
      <c r="N21" s="5">
        <v>0</v>
      </c>
      <c r="O21" s="16">
        <f t="shared" ref="O21" si="68">(M21)*(N21)</f>
        <v>0</v>
      </c>
      <c r="P21" s="5">
        <f t="shared" si="7"/>
        <v>0</v>
      </c>
      <c r="Q21" s="5">
        <f t="shared" si="3"/>
        <v>0</v>
      </c>
      <c r="R21" s="4">
        <v>0</v>
      </c>
      <c r="S21" s="16">
        <f t="shared" ref="S21" si="69">(Q21)*(R21)</f>
        <v>0</v>
      </c>
      <c r="T21" s="23">
        <v>0</v>
      </c>
      <c r="U21" s="5">
        <f t="shared" si="4"/>
        <v>0</v>
      </c>
      <c r="V21" s="20">
        <v>0</v>
      </c>
      <c r="W21" s="16">
        <f t="shared" ref="W21" si="70">(U21)*(V21)</f>
        <v>0</v>
      </c>
      <c r="X21" s="5">
        <v>0</v>
      </c>
      <c r="Y21" s="5">
        <f t="shared" si="5"/>
        <v>0</v>
      </c>
      <c r="Z21" s="20">
        <v>0</v>
      </c>
      <c r="AA21" s="16">
        <f t="shared" ref="AA21" si="71">(Y21)*(Z21)</f>
        <v>0</v>
      </c>
      <c r="AB21" s="5">
        <v>0</v>
      </c>
      <c r="AC21" s="5">
        <f t="shared" si="8"/>
        <v>0</v>
      </c>
      <c r="AD21" s="20">
        <v>0</v>
      </c>
      <c r="AE21" s="16">
        <f t="shared" si="13"/>
        <v>0</v>
      </c>
      <c r="AF21" s="19">
        <f t="shared" si="9"/>
        <v>0.9</v>
      </c>
    </row>
    <row r="22" spans="1:32" x14ac:dyDescent="0.35">
      <c r="A22" s="4" t="s">
        <v>44</v>
      </c>
      <c r="B22" s="36">
        <v>560</v>
      </c>
      <c r="C22" s="7">
        <f t="shared" si="6"/>
        <v>1.2855831037649219E-2</v>
      </c>
      <c r="D22" s="7">
        <f>560/43560</f>
        <v>1.2855831037649219E-2</v>
      </c>
      <c r="E22" s="5">
        <f t="shared" ref="E22" si="72">(D22)/(C22)</f>
        <v>1</v>
      </c>
      <c r="F22" s="4">
        <v>0.9</v>
      </c>
      <c r="G22" s="16">
        <f t="shared" si="0"/>
        <v>0.9</v>
      </c>
      <c r="H22" s="15">
        <v>0</v>
      </c>
      <c r="I22" s="5">
        <f t="shared" si="26"/>
        <v>0</v>
      </c>
      <c r="J22" s="4">
        <v>0</v>
      </c>
      <c r="K22" s="16">
        <f t="shared" ref="K22" si="73">(I22)*(J22)</f>
        <v>0</v>
      </c>
      <c r="L22" s="15">
        <v>0</v>
      </c>
      <c r="M22" s="5">
        <f t="shared" si="2"/>
        <v>0</v>
      </c>
      <c r="N22" s="5">
        <v>0</v>
      </c>
      <c r="O22" s="16">
        <f t="shared" ref="O22" si="74">(M22)*(N22)</f>
        <v>0</v>
      </c>
      <c r="P22" s="5">
        <f t="shared" si="7"/>
        <v>0</v>
      </c>
      <c r="Q22" s="5">
        <f t="shared" si="3"/>
        <v>0</v>
      </c>
      <c r="R22" s="4">
        <v>0</v>
      </c>
      <c r="S22" s="16">
        <f t="shared" ref="S22" si="75">(Q22)*(R22)</f>
        <v>0</v>
      </c>
      <c r="T22" s="23">
        <v>0</v>
      </c>
      <c r="U22" s="5">
        <f t="shared" si="4"/>
        <v>0</v>
      </c>
      <c r="V22" s="20">
        <v>0</v>
      </c>
      <c r="W22" s="16">
        <f t="shared" ref="W22" si="76">(U22)*(V22)</f>
        <v>0</v>
      </c>
      <c r="X22" s="5">
        <v>0</v>
      </c>
      <c r="Y22" s="5">
        <f t="shared" si="5"/>
        <v>0</v>
      </c>
      <c r="Z22" s="20">
        <v>0</v>
      </c>
      <c r="AA22" s="16">
        <f t="shared" ref="AA22" si="77">(Y22)*(Z22)</f>
        <v>0</v>
      </c>
      <c r="AB22" s="5">
        <v>0</v>
      </c>
      <c r="AC22" s="5">
        <f t="shared" si="8"/>
        <v>0</v>
      </c>
      <c r="AD22" s="20">
        <v>0</v>
      </c>
      <c r="AE22" s="16">
        <f t="shared" si="13"/>
        <v>0</v>
      </c>
      <c r="AF22" s="19">
        <f t="shared" si="9"/>
        <v>0.9</v>
      </c>
    </row>
    <row r="23" spans="1:32" x14ac:dyDescent="0.35">
      <c r="A23" s="4" t="s">
        <v>45</v>
      </c>
      <c r="B23" s="36">
        <v>1305</v>
      </c>
      <c r="C23" s="7">
        <f t="shared" si="6"/>
        <v>2.9958677685950414E-2</v>
      </c>
      <c r="D23" s="7">
        <f>1305/43560</f>
        <v>2.9958677685950414E-2</v>
      </c>
      <c r="E23" s="5">
        <f t="shared" ref="E23" si="78">(D23)/(C23)</f>
        <v>1</v>
      </c>
      <c r="F23" s="4">
        <v>0.9</v>
      </c>
      <c r="G23" s="16">
        <f t="shared" si="0"/>
        <v>0.9</v>
      </c>
      <c r="H23" s="15">
        <v>0</v>
      </c>
      <c r="I23" s="5">
        <f t="shared" si="26"/>
        <v>0</v>
      </c>
      <c r="J23" s="4">
        <v>0</v>
      </c>
      <c r="K23" s="16">
        <f t="shared" ref="K23" si="79">(I23)*(J23)</f>
        <v>0</v>
      </c>
      <c r="L23" s="15">
        <v>0</v>
      </c>
      <c r="M23" s="5">
        <f t="shared" si="2"/>
        <v>0</v>
      </c>
      <c r="N23" s="5">
        <v>0</v>
      </c>
      <c r="O23" s="16">
        <f t="shared" ref="O23" si="80">(M23)*(N23)</f>
        <v>0</v>
      </c>
      <c r="P23" s="5">
        <f t="shared" si="7"/>
        <v>0</v>
      </c>
      <c r="Q23" s="5">
        <f t="shared" si="3"/>
        <v>0</v>
      </c>
      <c r="R23" s="4">
        <v>0</v>
      </c>
      <c r="S23" s="16">
        <f t="shared" ref="S23" si="81">(Q23)*(R23)</f>
        <v>0</v>
      </c>
      <c r="T23" s="23">
        <v>0</v>
      </c>
      <c r="U23" s="5">
        <f t="shared" si="4"/>
        <v>0</v>
      </c>
      <c r="V23" s="20">
        <v>0</v>
      </c>
      <c r="W23" s="16">
        <f t="shared" ref="W23" si="82">(U23)*(V23)</f>
        <v>0</v>
      </c>
      <c r="X23" s="5">
        <v>0</v>
      </c>
      <c r="Y23" s="5">
        <f t="shared" si="5"/>
        <v>0</v>
      </c>
      <c r="Z23" s="20">
        <v>0</v>
      </c>
      <c r="AA23" s="16">
        <f t="shared" ref="AA23" si="83">(Y23)*(Z23)</f>
        <v>0</v>
      </c>
      <c r="AB23" s="5">
        <v>0</v>
      </c>
      <c r="AC23" s="5">
        <f t="shared" si="8"/>
        <v>0</v>
      </c>
      <c r="AD23" s="20">
        <v>0</v>
      </c>
      <c r="AE23" s="16">
        <f t="shared" si="13"/>
        <v>0</v>
      </c>
      <c r="AF23" s="19">
        <f t="shared" si="9"/>
        <v>0.9</v>
      </c>
    </row>
    <row r="24" spans="1:32" x14ac:dyDescent="0.35">
      <c r="A24" s="4" t="s">
        <v>46</v>
      </c>
      <c r="B24" s="36">
        <v>229415</v>
      </c>
      <c r="C24" s="7">
        <f t="shared" si="6"/>
        <v>5.2666437098255283</v>
      </c>
      <c r="D24" s="7">
        <f>(143752-86865)/43560</f>
        <v>1.3059458218549127</v>
      </c>
      <c r="E24" s="5">
        <f t="shared" ref="E24" si="84">(D24)/(C24)</f>
        <v>0.24796547740993394</v>
      </c>
      <c r="F24" s="4">
        <v>0.9</v>
      </c>
      <c r="G24" s="16">
        <f t="shared" si="0"/>
        <v>0.22316892966894056</v>
      </c>
      <c r="H24" s="15">
        <v>0</v>
      </c>
      <c r="I24" s="5">
        <f t="shared" si="26"/>
        <v>0</v>
      </c>
      <c r="J24" s="4">
        <v>0</v>
      </c>
      <c r="K24" s="16">
        <f t="shared" ref="K24" si="85">(I24)*(J24)</f>
        <v>0</v>
      </c>
      <c r="L24" s="15">
        <v>0</v>
      </c>
      <c r="M24" s="5">
        <f t="shared" si="2"/>
        <v>0</v>
      </c>
      <c r="N24" s="5">
        <v>0</v>
      </c>
      <c r="O24" s="16">
        <f t="shared" ref="O24" si="86">(M24)*(N24)</f>
        <v>0</v>
      </c>
      <c r="P24" s="5">
        <f t="shared" si="7"/>
        <v>3.7667125803489445</v>
      </c>
      <c r="Q24" s="5">
        <f t="shared" si="3"/>
        <v>0.7152017086938518</v>
      </c>
      <c r="R24" s="4">
        <v>0.16</v>
      </c>
      <c r="S24" s="16">
        <f t="shared" ref="S24" si="87">(Q24)*(R24)</f>
        <v>0.11443227339101629</v>
      </c>
      <c r="T24" s="23">
        <f>8450/43560</f>
        <v>0.19398530762167127</v>
      </c>
      <c r="U24" s="5">
        <f t="shared" si="4"/>
        <v>3.6832813896214282E-2</v>
      </c>
      <c r="V24" s="20">
        <v>0.16</v>
      </c>
      <c r="W24" s="16">
        <f t="shared" ref="W24" si="88">(U24)*(V24)</f>
        <v>5.8932502233942849E-3</v>
      </c>
      <c r="X24" s="5">
        <v>0</v>
      </c>
      <c r="Y24" s="5">
        <f t="shared" si="5"/>
        <v>0</v>
      </c>
      <c r="Z24" s="20">
        <v>0</v>
      </c>
      <c r="AA24" s="16">
        <f t="shared" ref="AA24" si="89">(Y24)*(Z24)</f>
        <v>0</v>
      </c>
      <c r="AB24" s="5">
        <v>0</v>
      </c>
      <c r="AC24" s="5">
        <f t="shared" si="8"/>
        <v>0</v>
      </c>
      <c r="AD24" s="20">
        <v>0</v>
      </c>
      <c r="AE24" s="16">
        <f t="shared" si="13"/>
        <v>0</v>
      </c>
      <c r="AF24" s="19">
        <f t="shared" si="9"/>
        <v>0.3434944532833511</v>
      </c>
    </row>
    <row r="25" spans="1:32" x14ac:dyDescent="0.35">
      <c r="A25" s="4" t="s">
        <v>48</v>
      </c>
      <c r="B25" s="36">
        <v>174725</v>
      </c>
      <c r="C25" s="7">
        <f t="shared" si="6"/>
        <v>4.0111340679522494</v>
      </c>
      <c r="D25" s="7">
        <v>0</v>
      </c>
      <c r="E25" s="5">
        <f t="shared" ref="E25" si="90">(D25)/(C25)</f>
        <v>0</v>
      </c>
      <c r="F25" s="4">
        <v>0</v>
      </c>
      <c r="G25" s="16">
        <f t="shared" si="0"/>
        <v>0</v>
      </c>
      <c r="H25" s="15">
        <v>0</v>
      </c>
      <c r="I25" s="5">
        <f t="shared" si="26"/>
        <v>0</v>
      </c>
      <c r="J25" s="4">
        <v>0</v>
      </c>
      <c r="K25" s="16">
        <f t="shared" ref="K25" si="91">(I25)*(J25)</f>
        <v>0</v>
      </c>
      <c r="L25" s="15">
        <v>0</v>
      </c>
      <c r="M25" s="5">
        <f t="shared" si="2"/>
        <v>0</v>
      </c>
      <c r="N25" s="5">
        <v>0</v>
      </c>
      <c r="O25" s="16">
        <f t="shared" ref="O25" si="92">(M25)*(N25)</f>
        <v>0</v>
      </c>
      <c r="P25" s="5">
        <f t="shared" si="7"/>
        <v>3.1651744719926533</v>
      </c>
      <c r="Q25" s="5">
        <f t="shared" si="3"/>
        <v>0.78909715266847902</v>
      </c>
      <c r="R25" s="4">
        <v>0.16</v>
      </c>
      <c r="S25" s="16">
        <f t="shared" ref="S25" si="93">(Q25)*(R25)</f>
        <v>0.12625554442695663</v>
      </c>
      <c r="T25" s="23">
        <f>36850/43560</f>
        <v>0.84595959595959591</v>
      </c>
      <c r="U25" s="5">
        <f t="shared" si="4"/>
        <v>0.21090284733152098</v>
      </c>
      <c r="V25" s="20">
        <v>0.16</v>
      </c>
      <c r="W25" s="16">
        <f t="shared" ref="W25" si="94">(U25)*(V25)</f>
        <v>3.3744455573043355E-2</v>
      </c>
      <c r="X25" s="5">
        <v>0</v>
      </c>
      <c r="Y25" s="5">
        <f t="shared" si="5"/>
        <v>0</v>
      </c>
      <c r="Z25" s="20">
        <v>0</v>
      </c>
      <c r="AA25" s="16">
        <f t="shared" ref="AA25" si="95">(Y25)*(Z25)</f>
        <v>0</v>
      </c>
      <c r="AB25" s="5">
        <v>0</v>
      </c>
      <c r="AC25" s="5">
        <f t="shared" si="8"/>
        <v>0</v>
      </c>
      <c r="AD25" s="20">
        <v>0</v>
      </c>
      <c r="AE25" s="16">
        <f t="shared" si="13"/>
        <v>0</v>
      </c>
      <c r="AF25" s="19">
        <f t="shared" si="9"/>
        <v>0.15999999999999998</v>
      </c>
    </row>
    <row r="26" spans="1:32" x14ac:dyDescent="0.35">
      <c r="A26" s="4" t="s">
        <v>49</v>
      </c>
      <c r="B26" s="36">
        <v>2785</v>
      </c>
      <c r="C26" s="7">
        <f t="shared" si="6"/>
        <v>6.393480257116621E-2</v>
      </c>
      <c r="D26" s="7">
        <f>2785/43560</f>
        <v>6.393480257116621E-2</v>
      </c>
      <c r="E26" s="5">
        <f t="shared" ref="E26" si="96">(D26)/(C26)</f>
        <v>1</v>
      </c>
      <c r="F26" s="4">
        <v>0.9</v>
      </c>
      <c r="G26" s="16">
        <f t="shared" si="0"/>
        <v>0.9</v>
      </c>
      <c r="H26" s="15">
        <v>0</v>
      </c>
      <c r="I26" s="5">
        <f t="shared" si="26"/>
        <v>0</v>
      </c>
      <c r="J26" s="4">
        <v>0</v>
      </c>
      <c r="K26" s="16">
        <f t="shared" ref="K26" si="97">(I26)*(J26)</f>
        <v>0</v>
      </c>
      <c r="L26" s="15">
        <v>0</v>
      </c>
      <c r="M26" s="5">
        <f t="shared" si="2"/>
        <v>0</v>
      </c>
      <c r="N26" s="5">
        <v>0</v>
      </c>
      <c r="O26" s="16">
        <f t="shared" ref="O26" si="98">(M26)*(N26)</f>
        <v>0</v>
      </c>
      <c r="P26" s="5">
        <f t="shared" si="7"/>
        <v>0</v>
      </c>
      <c r="Q26" s="5">
        <f t="shared" si="3"/>
        <v>0</v>
      </c>
      <c r="R26" s="4">
        <v>0</v>
      </c>
      <c r="S26" s="16">
        <f t="shared" ref="S26" si="99">(Q26)*(R26)</f>
        <v>0</v>
      </c>
      <c r="T26" s="23">
        <v>0</v>
      </c>
      <c r="U26" s="5">
        <f t="shared" si="4"/>
        <v>0</v>
      </c>
      <c r="V26" s="20">
        <v>0</v>
      </c>
      <c r="W26" s="16">
        <f t="shared" ref="W26" si="100">(U26)*(V26)</f>
        <v>0</v>
      </c>
      <c r="X26" s="5">
        <v>0</v>
      </c>
      <c r="Y26" s="5">
        <f t="shared" si="5"/>
        <v>0</v>
      </c>
      <c r="Z26" s="20">
        <v>0</v>
      </c>
      <c r="AA26" s="16">
        <f t="shared" ref="AA26" si="101">(Y26)*(Z26)</f>
        <v>0</v>
      </c>
      <c r="AB26" s="5">
        <v>0</v>
      </c>
      <c r="AC26" s="5">
        <f t="shared" si="8"/>
        <v>0</v>
      </c>
      <c r="AD26" s="20">
        <v>0</v>
      </c>
      <c r="AE26" s="16">
        <f t="shared" si="13"/>
        <v>0</v>
      </c>
      <c r="AF26" s="19">
        <f t="shared" si="9"/>
        <v>0.9</v>
      </c>
    </row>
    <row r="27" spans="1:32" x14ac:dyDescent="0.35">
      <c r="A27" s="4" t="s">
        <v>50</v>
      </c>
      <c r="B27" s="36">
        <v>5450</v>
      </c>
      <c r="C27" s="7">
        <f t="shared" si="6"/>
        <v>0.1251147842056933</v>
      </c>
      <c r="D27" s="7">
        <f>3700/43560</f>
        <v>8.4940312213039479E-2</v>
      </c>
      <c r="E27" s="5">
        <f t="shared" ref="E27" si="102">(D27)/(C27)</f>
        <v>0.67889908256880727</v>
      </c>
      <c r="F27" s="4">
        <v>0.9</v>
      </c>
      <c r="G27" s="16">
        <f t="shared" si="0"/>
        <v>0.61100917431192658</v>
      </c>
      <c r="H27" s="15">
        <v>0</v>
      </c>
      <c r="I27" s="5">
        <f t="shared" si="26"/>
        <v>0</v>
      </c>
      <c r="J27" s="4">
        <v>0</v>
      </c>
      <c r="K27" s="16">
        <f t="shared" ref="K27" si="103">(I27)*(J27)</f>
        <v>0</v>
      </c>
      <c r="L27" s="15">
        <f>1750/43560</f>
        <v>4.017447199265381E-2</v>
      </c>
      <c r="M27" s="5">
        <f t="shared" si="2"/>
        <v>0.32110091743119262</v>
      </c>
      <c r="N27" s="5">
        <v>0.3</v>
      </c>
      <c r="O27" s="16">
        <f t="shared" ref="O27" si="104">(M27)*(N27)</f>
        <v>9.633027522935779E-2</v>
      </c>
      <c r="P27" s="5">
        <f t="shared" si="7"/>
        <v>1.3877787807814457E-17</v>
      </c>
      <c r="Q27" s="5">
        <f t="shared" si="3"/>
        <v>1.1092044713915554E-16</v>
      </c>
      <c r="R27" s="4">
        <v>0</v>
      </c>
      <c r="S27" s="16">
        <f t="shared" ref="S27" si="105">(Q27)*(R27)</f>
        <v>0</v>
      </c>
      <c r="T27" s="23">
        <v>0</v>
      </c>
      <c r="U27" s="5">
        <f t="shared" si="4"/>
        <v>0</v>
      </c>
      <c r="V27" s="20">
        <v>0</v>
      </c>
      <c r="W27" s="16">
        <f t="shared" ref="W27" si="106">(U27)*(V27)</f>
        <v>0</v>
      </c>
      <c r="X27" s="5">
        <v>0</v>
      </c>
      <c r="Y27" s="5">
        <f t="shared" si="5"/>
        <v>0</v>
      </c>
      <c r="Z27" s="20">
        <v>0</v>
      </c>
      <c r="AA27" s="16">
        <f t="shared" ref="AA27" si="107">(Y27)*(Z27)</f>
        <v>0</v>
      </c>
      <c r="AB27" s="5">
        <v>0</v>
      </c>
      <c r="AC27" s="5">
        <f t="shared" si="8"/>
        <v>0</v>
      </c>
      <c r="AD27" s="20">
        <v>0</v>
      </c>
      <c r="AE27" s="16">
        <f t="shared" si="13"/>
        <v>0</v>
      </c>
      <c r="AF27" s="19">
        <f t="shared" si="9"/>
        <v>0.70733944954128436</v>
      </c>
    </row>
    <row r="28" spans="1:32" x14ac:dyDescent="0.35">
      <c r="A28" s="4" t="s">
        <v>51</v>
      </c>
      <c r="B28" s="36">
        <v>41700</v>
      </c>
      <c r="C28" s="7">
        <f t="shared" si="6"/>
        <v>0.95730027548209362</v>
      </c>
      <c r="D28" s="7">
        <v>0</v>
      </c>
      <c r="E28" s="5">
        <f t="shared" ref="E28" si="108">(D28)/(C28)</f>
        <v>0</v>
      </c>
      <c r="F28" s="4">
        <v>0</v>
      </c>
      <c r="G28" s="16">
        <f t="shared" si="0"/>
        <v>0</v>
      </c>
      <c r="H28" s="15">
        <v>0</v>
      </c>
      <c r="I28" s="5">
        <f t="shared" si="26"/>
        <v>0</v>
      </c>
      <c r="J28" s="4">
        <v>0</v>
      </c>
      <c r="K28" s="16">
        <f t="shared" ref="K28" si="109">(I28)*(J28)</f>
        <v>0</v>
      </c>
      <c r="L28" s="15">
        <v>0</v>
      </c>
      <c r="M28" s="5">
        <f t="shared" si="2"/>
        <v>0</v>
      </c>
      <c r="N28" s="5">
        <v>0</v>
      </c>
      <c r="O28" s="16">
        <f t="shared" ref="O28" si="110">(M28)*(N28)</f>
        <v>0</v>
      </c>
      <c r="P28" s="5">
        <f t="shared" si="7"/>
        <v>0.80945821854912758</v>
      </c>
      <c r="Q28" s="5">
        <f t="shared" si="3"/>
        <v>0.84556354916067145</v>
      </c>
      <c r="R28" s="4">
        <v>0.16</v>
      </c>
      <c r="S28" s="16">
        <f t="shared" ref="S28" si="111">(Q28)*(R28)</f>
        <v>0.13529016786570744</v>
      </c>
      <c r="T28" s="23">
        <f>6440/43560</f>
        <v>0.14784205693296604</v>
      </c>
      <c r="U28" s="5">
        <f t="shared" si="4"/>
        <v>0.15443645083932855</v>
      </c>
      <c r="V28" s="20">
        <v>0.16</v>
      </c>
      <c r="W28" s="16">
        <f t="shared" ref="W28:W29" si="112">(U28)*(V28)</f>
        <v>2.4709832134292568E-2</v>
      </c>
      <c r="X28" s="5">
        <v>0</v>
      </c>
      <c r="Y28" s="5">
        <f t="shared" si="5"/>
        <v>0</v>
      </c>
      <c r="Z28" s="20">
        <v>0</v>
      </c>
      <c r="AA28" s="16">
        <f t="shared" ref="AA28:AA29" si="113">(Y28)*(Z28)</f>
        <v>0</v>
      </c>
      <c r="AB28" s="5">
        <v>0</v>
      </c>
      <c r="AC28" s="5">
        <f t="shared" si="8"/>
        <v>0</v>
      </c>
      <c r="AD28" s="20">
        <v>0</v>
      </c>
      <c r="AE28" s="16">
        <f t="shared" si="13"/>
        <v>0</v>
      </c>
      <c r="AF28" s="19">
        <f t="shared" si="9"/>
        <v>0.16</v>
      </c>
    </row>
    <row r="29" spans="1:32" x14ac:dyDescent="0.35">
      <c r="A29" s="4" t="s">
        <v>52</v>
      </c>
      <c r="B29" s="36">
        <v>3355</v>
      </c>
      <c r="C29" s="7">
        <f t="shared" si="6"/>
        <v>7.7020202020202017E-2</v>
      </c>
      <c r="D29" s="15">
        <f>2295/43560</f>
        <v>5.2685950413223138E-2</v>
      </c>
      <c r="E29" s="5">
        <f>(D29)/(C29)</f>
        <v>0.68405365126676598</v>
      </c>
      <c r="F29" s="4">
        <v>0.9</v>
      </c>
      <c r="G29" s="16">
        <f t="shared" si="0"/>
        <v>0.61564828614008937</v>
      </c>
      <c r="H29" s="15">
        <v>0</v>
      </c>
      <c r="I29" s="5">
        <f t="shared" si="26"/>
        <v>0</v>
      </c>
      <c r="J29" s="4">
        <v>0</v>
      </c>
      <c r="K29" s="16">
        <f>(I29)*(J29)</f>
        <v>0</v>
      </c>
      <c r="L29" s="15">
        <f>1060/43560</f>
        <v>2.4334251606978878E-2</v>
      </c>
      <c r="M29" s="5">
        <f t="shared" si="2"/>
        <v>0.31594634873323396</v>
      </c>
      <c r="N29" s="5">
        <v>0.3</v>
      </c>
      <c r="O29" s="16">
        <f>(M29)*(N29)</f>
        <v>9.4783904619970188E-2</v>
      </c>
      <c r="P29" s="5">
        <f t="shared" si="7"/>
        <v>0</v>
      </c>
      <c r="Q29" s="5">
        <f t="shared" si="3"/>
        <v>0</v>
      </c>
      <c r="R29" s="4">
        <v>0</v>
      </c>
      <c r="S29" s="16">
        <f>(Q29)*(R29)</f>
        <v>0</v>
      </c>
      <c r="T29" s="23">
        <v>0</v>
      </c>
      <c r="U29" s="5">
        <f t="shared" si="4"/>
        <v>0</v>
      </c>
      <c r="V29" s="20">
        <v>0</v>
      </c>
      <c r="W29" s="16">
        <f t="shared" si="112"/>
        <v>0</v>
      </c>
      <c r="X29" s="5">
        <v>0</v>
      </c>
      <c r="Y29" s="5">
        <f t="shared" si="5"/>
        <v>0</v>
      </c>
      <c r="Z29" s="4">
        <v>0</v>
      </c>
      <c r="AA29" s="16">
        <f t="shared" si="113"/>
        <v>0</v>
      </c>
      <c r="AB29" s="5">
        <v>0</v>
      </c>
      <c r="AC29" s="5">
        <f t="shared" si="8"/>
        <v>0</v>
      </c>
      <c r="AD29" s="20">
        <v>0</v>
      </c>
      <c r="AE29" s="16">
        <f t="shared" si="13"/>
        <v>0</v>
      </c>
      <c r="AF29" s="19">
        <f t="shared" si="9"/>
        <v>0.71043219076005959</v>
      </c>
    </row>
    <row r="30" spans="1:32" x14ac:dyDescent="0.35">
      <c r="A30" s="4" t="s">
        <v>53</v>
      </c>
      <c r="B30" s="36">
        <v>22585</v>
      </c>
      <c r="C30" s="7">
        <f t="shared" si="6"/>
        <v>0.51848025711662071</v>
      </c>
      <c r="D30" s="15">
        <f>2445/43560</f>
        <v>5.6129476584022037E-2</v>
      </c>
      <c r="E30" s="5">
        <f t="shared" si="17"/>
        <v>0.10825769315917645</v>
      </c>
      <c r="F30" s="4">
        <v>0.9</v>
      </c>
      <c r="G30" s="16">
        <f t="shared" si="0"/>
        <v>9.7431923843258814E-2</v>
      </c>
      <c r="H30" s="15">
        <f>1010/43560</f>
        <v>2.3186409550045913E-2</v>
      </c>
      <c r="I30" s="5">
        <f t="shared" si="26"/>
        <v>4.4719946867389865E-2</v>
      </c>
      <c r="J30" s="4">
        <v>0.3</v>
      </c>
      <c r="K30" s="16">
        <f t="shared" si="18"/>
        <v>1.3415984060216959E-2</v>
      </c>
      <c r="L30" s="15">
        <f>155/43560</f>
        <v>3.5583103764921945E-3</v>
      </c>
      <c r="M30" s="5">
        <f t="shared" si="2"/>
        <v>6.8629621430152761E-3</v>
      </c>
      <c r="N30" s="5">
        <v>0.3</v>
      </c>
      <c r="O30" s="16">
        <f t="shared" si="19"/>
        <v>2.0588886429045829E-3</v>
      </c>
      <c r="P30" s="5">
        <f t="shared" si="7"/>
        <v>0.14244719926538107</v>
      </c>
      <c r="Q30" s="5">
        <f t="shared" si="3"/>
        <v>0.27473987159619218</v>
      </c>
      <c r="R30" s="4">
        <v>0.16</v>
      </c>
      <c r="S30" s="16">
        <f t="shared" si="20"/>
        <v>4.3958379455390752E-2</v>
      </c>
      <c r="T30" s="23">
        <v>0</v>
      </c>
      <c r="U30" s="5">
        <f t="shared" si="4"/>
        <v>0</v>
      </c>
      <c r="V30" s="20">
        <v>0</v>
      </c>
      <c r="W30" s="16">
        <f t="shared" ref="W30" si="114">(U30)*(V30)</f>
        <v>0</v>
      </c>
      <c r="X30" s="5">
        <f>12770/43560</f>
        <v>0.29315886134067953</v>
      </c>
      <c r="Y30" s="5">
        <f t="shared" si="5"/>
        <v>0.56541952623422631</v>
      </c>
      <c r="Z30" s="4">
        <v>0.6</v>
      </c>
      <c r="AA30" s="16">
        <f t="shared" ref="AA30" si="115">(Y30)*(Z30)</f>
        <v>0.33925171574053575</v>
      </c>
      <c r="AB30" s="5">
        <v>0</v>
      </c>
      <c r="AC30" s="5">
        <f t="shared" si="8"/>
        <v>0</v>
      </c>
      <c r="AD30" s="20">
        <v>0</v>
      </c>
      <c r="AE30" s="16">
        <f t="shared" si="13"/>
        <v>0</v>
      </c>
      <c r="AF30" s="19">
        <f t="shared" si="9"/>
        <v>0.49611689174230689</v>
      </c>
    </row>
    <row r="31" spans="1:32" x14ac:dyDescent="0.35">
      <c r="A31" s="4" t="s">
        <v>56</v>
      </c>
      <c r="B31" s="36">
        <v>4900</v>
      </c>
      <c r="C31" s="7">
        <f t="shared" si="6"/>
        <v>0.11248852157943066</v>
      </c>
      <c r="D31" s="15">
        <f>4900/43560</f>
        <v>0.11248852157943066</v>
      </c>
      <c r="E31" s="5">
        <f t="shared" ref="E31" si="116">(D31)/(C31)</f>
        <v>1</v>
      </c>
      <c r="F31" s="4">
        <v>0.9</v>
      </c>
      <c r="G31" s="16">
        <f t="shared" si="0"/>
        <v>0.9</v>
      </c>
      <c r="H31" s="15">
        <v>0</v>
      </c>
      <c r="I31" s="5">
        <f t="shared" si="26"/>
        <v>0</v>
      </c>
      <c r="J31" s="4">
        <v>0</v>
      </c>
      <c r="K31" s="16">
        <f t="shared" ref="K31" si="117">(I31)*(J31)</f>
        <v>0</v>
      </c>
      <c r="L31" s="15">
        <v>0</v>
      </c>
      <c r="M31" s="5">
        <f t="shared" si="2"/>
        <v>0</v>
      </c>
      <c r="N31" s="5">
        <v>0</v>
      </c>
      <c r="O31" s="16">
        <f t="shared" ref="O31" si="118">(M31)*(N31)</f>
        <v>0</v>
      </c>
      <c r="P31" s="5">
        <f t="shared" si="7"/>
        <v>0</v>
      </c>
      <c r="Q31" s="5">
        <f t="shared" si="3"/>
        <v>0</v>
      </c>
      <c r="R31" s="4">
        <v>0</v>
      </c>
      <c r="S31" s="16">
        <f t="shared" ref="S31" si="119">(Q31)*(R31)</f>
        <v>0</v>
      </c>
      <c r="T31" s="23">
        <v>0</v>
      </c>
      <c r="U31" s="5">
        <f t="shared" si="4"/>
        <v>0</v>
      </c>
      <c r="V31" s="20">
        <v>0</v>
      </c>
      <c r="W31" s="16">
        <f t="shared" ref="W31" si="120">(U31)*(V31)</f>
        <v>0</v>
      </c>
      <c r="X31" s="5">
        <v>0</v>
      </c>
      <c r="Y31" s="5">
        <f t="shared" si="5"/>
        <v>0</v>
      </c>
      <c r="Z31" s="4">
        <v>0</v>
      </c>
      <c r="AA31" s="16">
        <f t="shared" ref="AA31" si="121">(Y31)*(Z31)</f>
        <v>0</v>
      </c>
      <c r="AB31" s="5">
        <v>0</v>
      </c>
      <c r="AC31" s="5">
        <f t="shared" si="8"/>
        <v>0</v>
      </c>
      <c r="AD31" s="20">
        <v>0</v>
      </c>
      <c r="AE31" s="16">
        <f t="shared" si="13"/>
        <v>0</v>
      </c>
      <c r="AF31" s="19">
        <f t="shared" si="9"/>
        <v>0.9</v>
      </c>
    </row>
    <row r="32" spans="1:32" x14ac:dyDescent="0.35">
      <c r="A32" s="4" t="s">
        <v>57</v>
      </c>
      <c r="B32" s="36">
        <v>38625</v>
      </c>
      <c r="C32" s="7">
        <f t="shared" si="6"/>
        <v>0.88670798898071623</v>
      </c>
      <c r="D32" s="5">
        <f>2450/43560</f>
        <v>5.6244260789715332E-2</v>
      </c>
      <c r="E32" s="5">
        <f t="shared" si="17"/>
        <v>6.3430420711974106E-2</v>
      </c>
      <c r="F32" s="4">
        <v>0.9</v>
      </c>
      <c r="G32" s="16">
        <f t="shared" si="0"/>
        <v>5.7087378640776697E-2</v>
      </c>
      <c r="H32" s="15">
        <f>1040/43560</f>
        <v>2.3875114784205693E-2</v>
      </c>
      <c r="I32" s="5">
        <f t="shared" si="26"/>
        <v>2.6925566343042072E-2</v>
      </c>
      <c r="J32" s="4">
        <v>0.3</v>
      </c>
      <c r="K32" s="16">
        <f t="shared" si="18"/>
        <v>8.0776699029126205E-3</v>
      </c>
      <c r="L32" s="50">
        <f>130/43560</f>
        <v>2.9843893480257116E-3</v>
      </c>
      <c r="M32" s="5">
        <f t="shared" si="2"/>
        <v>3.365695792880259E-3</v>
      </c>
      <c r="N32" s="5">
        <v>0.3</v>
      </c>
      <c r="O32" s="16">
        <f t="shared" si="19"/>
        <v>1.0097087378640776E-3</v>
      </c>
      <c r="P32" s="5">
        <f t="shared" si="7"/>
        <v>0.15766758494031224</v>
      </c>
      <c r="Q32" s="5">
        <f t="shared" si="3"/>
        <v>0.17781229773462787</v>
      </c>
      <c r="R32" s="4">
        <v>0.16</v>
      </c>
      <c r="S32" s="16">
        <f t="shared" ref="S32" si="122">(Q32)*(R32)</f>
        <v>2.8449967637540458E-2</v>
      </c>
      <c r="T32" s="23">
        <f>19862/43560</f>
        <v>0.4559687786960514</v>
      </c>
      <c r="U32" s="5">
        <f t="shared" si="4"/>
        <v>0.51422653721682843</v>
      </c>
      <c r="V32" s="20">
        <v>0.16</v>
      </c>
      <c r="W32" s="16">
        <f t="shared" ref="W32" si="123">(U32)*(V32)</f>
        <v>8.2276245954692545E-2</v>
      </c>
      <c r="X32" s="5">
        <f>8275/43560</f>
        <v>0.18996786042240588</v>
      </c>
      <c r="Y32" s="5">
        <f t="shared" si="5"/>
        <v>0.21423948220064726</v>
      </c>
      <c r="Z32" s="4">
        <v>0.6</v>
      </c>
      <c r="AA32" s="16">
        <f t="shared" ref="AA32" si="124">(Y32)*(Z32)</f>
        <v>0.12854368932038834</v>
      </c>
      <c r="AB32" s="5">
        <v>0</v>
      </c>
      <c r="AC32" s="5">
        <f t="shared" si="8"/>
        <v>0</v>
      </c>
      <c r="AD32" s="20">
        <v>0</v>
      </c>
      <c r="AE32" s="16">
        <f t="shared" si="13"/>
        <v>0</v>
      </c>
      <c r="AF32" s="19">
        <f t="shared" si="9"/>
        <v>0.30544466019417471</v>
      </c>
    </row>
    <row r="33" spans="1:32" x14ac:dyDescent="0.35">
      <c r="A33" s="4" t="s">
        <v>58</v>
      </c>
      <c r="B33" s="36">
        <v>61105</v>
      </c>
      <c r="C33" s="7">
        <f t="shared" si="6"/>
        <v>1.4027777777777777</v>
      </c>
      <c r="D33" s="15">
        <f>6450/43560</f>
        <v>0.14807162534435261</v>
      </c>
      <c r="E33" s="5">
        <f t="shared" si="17"/>
        <v>0.1055560101464692</v>
      </c>
      <c r="F33" s="4">
        <v>0.9</v>
      </c>
      <c r="G33" s="16">
        <f t="shared" si="0"/>
        <v>9.5000409131822283E-2</v>
      </c>
      <c r="H33" s="15">
        <f>460/43560</f>
        <v>1.0560146923783287E-2</v>
      </c>
      <c r="I33" s="5">
        <f t="shared" si="26"/>
        <v>7.52802552982571E-3</v>
      </c>
      <c r="J33" s="4">
        <v>0.3</v>
      </c>
      <c r="K33" s="16">
        <f t="shared" si="18"/>
        <v>2.2584076589477128E-3</v>
      </c>
      <c r="L33" s="15">
        <f>2500/43560</f>
        <v>5.73921028466483E-2</v>
      </c>
      <c r="M33" s="5">
        <f t="shared" si="2"/>
        <v>4.0913182227313639E-2</v>
      </c>
      <c r="N33" s="5">
        <v>0.3</v>
      </c>
      <c r="O33" s="16">
        <f t="shared" si="19"/>
        <v>1.2273954668194092E-2</v>
      </c>
      <c r="P33" s="5">
        <f t="shared" si="7"/>
        <v>0.55291551882460988</v>
      </c>
      <c r="Q33" s="21">
        <f t="shared" si="3"/>
        <v>0.39415759757793972</v>
      </c>
      <c r="R33" s="4">
        <v>0.16</v>
      </c>
      <c r="S33" s="22">
        <f t="shared" si="20"/>
        <v>6.306521561247036E-2</v>
      </c>
      <c r="T33" s="23">
        <f>12700/43560</f>
        <v>0.29155188246097336</v>
      </c>
      <c r="U33" s="5">
        <f t="shared" si="4"/>
        <v>0.2078389657147533</v>
      </c>
      <c r="V33" s="20">
        <v>0.16</v>
      </c>
      <c r="W33" s="16">
        <f t="shared" si="21"/>
        <v>3.3254234514360527E-2</v>
      </c>
      <c r="X33" s="5">
        <f>14910/43560</f>
        <v>0.34228650137741046</v>
      </c>
      <c r="Y33" s="5">
        <f t="shared" si="5"/>
        <v>0.24400621880369855</v>
      </c>
      <c r="Z33" s="4">
        <v>0.6</v>
      </c>
      <c r="AA33" s="16">
        <f>(Y33)*(Z33)</f>
        <v>0.14640373128221912</v>
      </c>
      <c r="AB33" s="5">
        <v>0</v>
      </c>
      <c r="AC33" s="5">
        <f t="shared" si="8"/>
        <v>0</v>
      </c>
      <c r="AD33" s="20">
        <v>0</v>
      </c>
      <c r="AE33" s="16">
        <f>(AC33)*(AD33)</f>
        <v>0</v>
      </c>
      <c r="AF33" s="19">
        <f t="shared" si="9"/>
        <v>0.35225595286801409</v>
      </c>
    </row>
    <row r="34" spans="1:32" x14ac:dyDescent="0.35">
      <c r="A34" s="4" t="s">
        <v>59</v>
      </c>
      <c r="B34" s="36">
        <v>6450</v>
      </c>
      <c r="C34" s="7">
        <f t="shared" si="6"/>
        <v>0.14807162534435261</v>
      </c>
      <c r="D34" s="15">
        <f>6450/43560</f>
        <v>0.14807162534435261</v>
      </c>
      <c r="E34" s="5">
        <f t="shared" ref="E34" si="125">(D34)/(C34)</f>
        <v>1</v>
      </c>
      <c r="F34" s="4">
        <v>0.9</v>
      </c>
      <c r="G34" s="16">
        <f t="shared" si="0"/>
        <v>0.9</v>
      </c>
      <c r="H34" s="15">
        <v>0</v>
      </c>
      <c r="I34" s="5">
        <f t="shared" si="26"/>
        <v>0</v>
      </c>
      <c r="J34" s="4">
        <v>0</v>
      </c>
      <c r="K34" s="16">
        <f t="shared" ref="K34" si="126">(I34)*(J34)</f>
        <v>0</v>
      </c>
      <c r="L34" s="15">
        <v>0</v>
      </c>
      <c r="M34" s="5">
        <f t="shared" si="2"/>
        <v>0</v>
      </c>
      <c r="N34" s="5">
        <v>0</v>
      </c>
      <c r="O34" s="16">
        <f t="shared" ref="O34" si="127">(M34)*(N34)</f>
        <v>0</v>
      </c>
      <c r="P34" s="5">
        <f t="shared" si="7"/>
        <v>0</v>
      </c>
      <c r="Q34" s="21">
        <f t="shared" si="3"/>
        <v>0</v>
      </c>
      <c r="R34" s="4">
        <v>0</v>
      </c>
      <c r="S34" s="22">
        <f t="shared" ref="S34" si="128">(Q34)*(R34)</f>
        <v>0</v>
      </c>
      <c r="T34" s="23">
        <v>0</v>
      </c>
      <c r="U34" s="5">
        <f t="shared" si="4"/>
        <v>0</v>
      </c>
      <c r="V34" s="20">
        <v>0</v>
      </c>
      <c r="W34" s="16">
        <f t="shared" ref="W34" si="129">(U34)*(V34)</f>
        <v>0</v>
      </c>
      <c r="X34" s="5">
        <v>0</v>
      </c>
      <c r="Y34" s="5">
        <f t="shared" si="5"/>
        <v>0</v>
      </c>
      <c r="Z34" s="4">
        <v>0</v>
      </c>
      <c r="AA34" s="16">
        <f>(Y34)*(Z34)</f>
        <v>0</v>
      </c>
      <c r="AB34" s="5">
        <v>0</v>
      </c>
      <c r="AC34" s="5">
        <f t="shared" si="8"/>
        <v>0</v>
      </c>
      <c r="AD34" s="20">
        <v>0</v>
      </c>
      <c r="AE34" s="16">
        <f>(AC34)*(AD34)</f>
        <v>0</v>
      </c>
      <c r="AF34" s="19">
        <f t="shared" si="9"/>
        <v>0.9</v>
      </c>
    </row>
    <row r="35" spans="1:32" x14ac:dyDescent="0.35">
      <c r="A35" s="4" t="s">
        <v>60</v>
      </c>
      <c r="B35" s="36">
        <v>42835</v>
      </c>
      <c r="C35" s="7">
        <f t="shared" si="6"/>
        <v>0.98335629017447201</v>
      </c>
      <c r="D35" s="5">
        <v>0</v>
      </c>
      <c r="E35" s="5">
        <f t="shared" si="17"/>
        <v>0</v>
      </c>
      <c r="F35" s="4">
        <v>0</v>
      </c>
      <c r="G35" s="16">
        <f t="shared" si="0"/>
        <v>0</v>
      </c>
      <c r="H35" s="15">
        <v>0</v>
      </c>
      <c r="I35" s="5">
        <f t="shared" si="26"/>
        <v>0</v>
      </c>
      <c r="J35" s="4">
        <v>0</v>
      </c>
      <c r="K35" s="16">
        <f t="shared" si="18"/>
        <v>0</v>
      </c>
      <c r="L35" s="15">
        <v>0</v>
      </c>
      <c r="M35" s="5">
        <f t="shared" si="2"/>
        <v>0</v>
      </c>
      <c r="N35" s="5">
        <v>0</v>
      </c>
      <c r="O35" s="16">
        <f t="shared" si="19"/>
        <v>0</v>
      </c>
      <c r="P35" s="5">
        <f t="shared" si="7"/>
        <v>0.43572084481175388</v>
      </c>
      <c r="Q35" s="21">
        <f t="shared" si="3"/>
        <v>0.44309559939301968</v>
      </c>
      <c r="R35" s="4">
        <v>0.16</v>
      </c>
      <c r="S35" s="22">
        <f t="shared" si="20"/>
        <v>7.0895295902883154E-2</v>
      </c>
      <c r="T35" s="23">
        <f>23855/43560</f>
        <v>0.54763544536271813</v>
      </c>
      <c r="U35" s="5">
        <f t="shared" si="4"/>
        <v>0.55690440060698032</v>
      </c>
      <c r="V35" s="20">
        <v>0.16</v>
      </c>
      <c r="W35" s="16">
        <f t="shared" si="21"/>
        <v>8.9104704097116849E-2</v>
      </c>
      <c r="X35" s="5">
        <v>0</v>
      </c>
      <c r="Y35" s="5">
        <f t="shared" si="5"/>
        <v>0</v>
      </c>
      <c r="Z35" s="4">
        <v>0</v>
      </c>
      <c r="AA35" s="16">
        <f t="shared" ref="AA35:AA39" si="130">(Y35)*(Z35)</f>
        <v>0</v>
      </c>
      <c r="AB35" s="5">
        <v>0</v>
      </c>
      <c r="AC35" s="5">
        <f t="shared" si="8"/>
        <v>0</v>
      </c>
      <c r="AD35" s="20">
        <v>0</v>
      </c>
      <c r="AE35" s="16">
        <f t="shared" ref="AE35:AE62" si="131">(AC35)*(AD35)</f>
        <v>0</v>
      </c>
      <c r="AF35" s="19">
        <f t="shared" si="9"/>
        <v>0.16</v>
      </c>
    </row>
    <row r="36" spans="1:32" x14ac:dyDescent="0.35">
      <c r="A36" s="4" t="s">
        <v>61</v>
      </c>
      <c r="B36" s="36">
        <v>24895</v>
      </c>
      <c r="C36" s="7">
        <f t="shared" si="6"/>
        <v>0.57151056014692381</v>
      </c>
      <c r="D36" s="5">
        <f>7350/43560</f>
        <v>0.16873278236914602</v>
      </c>
      <c r="E36" s="5">
        <f t="shared" si="17"/>
        <v>0.29524000803374173</v>
      </c>
      <c r="F36" s="4">
        <v>0.9</v>
      </c>
      <c r="G36" s="16">
        <f t="shared" si="0"/>
        <v>0.26571600723036759</v>
      </c>
      <c r="H36" s="15">
        <f>3770/43560</f>
        <v>8.6547291092745643E-2</v>
      </c>
      <c r="I36" s="5">
        <f t="shared" si="26"/>
        <v>0.1514360313315927</v>
      </c>
      <c r="J36" s="4">
        <v>0.4</v>
      </c>
      <c r="K36" s="16">
        <f t="shared" si="18"/>
        <v>6.0574412532637081E-2</v>
      </c>
      <c r="L36" s="15">
        <f>13775/43560</f>
        <v>0.31623048668503212</v>
      </c>
      <c r="M36" s="5">
        <f t="shared" si="2"/>
        <v>0.55332396063466549</v>
      </c>
      <c r="N36" s="5">
        <v>0</v>
      </c>
      <c r="O36" s="16">
        <f t="shared" si="19"/>
        <v>0</v>
      </c>
      <c r="P36" s="5">
        <f t="shared" si="7"/>
        <v>5.5511151231257827E-17</v>
      </c>
      <c r="Q36" s="21">
        <f t="shared" si="3"/>
        <v>9.7130578334347889E-17</v>
      </c>
      <c r="R36" s="4">
        <v>0</v>
      </c>
      <c r="S36" s="22">
        <f t="shared" si="20"/>
        <v>0</v>
      </c>
      <c r="T36" s="23">
        <v>0</v>
      </c>
      <c r="U36" s="5">
        <f t="shared" si="4"/>
        <v>0</v>
      </c>
      <c r="V36" s="20">
        <v>0</v>
      </c>
      <c r="W36" s="16">
        <f t="shared" si="21"/>
        <v>0</v>
      </c>
      <c r="X36" s="5">
        <v>0</v>
      </c>
      <c r="Y36" s="5">
        <f t="shared" si="5"/>
        <v>0</v>
      </c>
      <c r="Z36" s="4">
        <v>0</v>
      </c>
      <c r="AA36" s="16">
        <f t="shared" si="130"/>
        <v>0</v>
      </c>
      <c r="AB36" s="5">
        <v>0</v>
      </c>
      <c r="AC36" s="5">
        <f t="shared" si="8"/>
        <v>0</v>
      </c>
      <c r="AD36" s="20">
        <v>0</v>
      </c>
      <c r="AE36" s="16">
        <f t="shared" si="131"/>
        <v>0</v>
      </c>
      <c r="AF36" s="19">
        <f t="shared" si="9"/>
        <v>0.32629041976300466</v>
      </c>
    </row>
    <row r="37" spans="1:32" x14ac:dyDescent="0.35">
      <c r="A37" s="4" t="s">
        <v>62</v>
      </c>
      <c r="B37" s="36">
        <v>40735</v>
      </c>
      <c r="C37" s="7">
        <f t="shared" si="6"/>
        <v>0.93514692378328745</v>
      </c>
      <c r="D37" s="15">
        <f>(5000+4550)/43560</f>
        <v>0.21923783287419651</v>
      </c>
      <c r="E37" s="5">
        <f t="shared" ref="E37" si="132">(D37)/(C37)</f>
        <v>0.23444212593592734</v>
      </c>
      <c r="F37" s="4">
        <v>0.9</v>
      </c>
      <c r="G37" s="16">
        <f t="shared" si="0"/>
        <v>0.21099791334233461</v>
      </c>
      <c r="H37" s="15">
        <v>0</v>
      </c>
      <c r="I37" s="5">
        <f t="shared" si="26"/>
        <v>0</v>
      </c>
      <c r="J37" s="4">
        <v>0</v>
      </c>
      <c r="K37" s="16">
        <f t="shared" ref="K37" si="133">(I37)*(J37)</f>
        <v>0</v>
      </c>
      <c r="L37" s="15">
        <v>0</v>
      </c>
      <c r="M37" s="5">
        <f t="shared" si="2"/>
        <v>0</v>
      </c>
      <c r="N37" s="5">
        <v>0</v>
      </c>
      <c r="O37" s="16">
        <f t="shared" ref="O37" si="134">(M37)*(N37)</f>
        <v>0</v>
      </c>
      <c r="P37" s="5">
        <f t="shared" si="7"/>
        <v>0.71590909090909094</v>
      </c>
      <c r="Q37" s="21">
        <f t="shared" si="3"/>
        <v>0.76555787406407272</v>
      </c>
      <c r="R37" s="4">
        <v>0.16</v>
      </c>
      <c r="S37" s="22">
        <f t="shared" ref="S37:S38" si="135">(Q37)*(R37)</f>
        <v>0.12248925985025164</v>
      </c>
      <c r="T37" s="23">
        <v>0</v>
      </c>
      <c r="U37" s="5">
        <f t="shared" si="4"/>
        <v>0</v>
      </c>
      <c r="V37" s="20">
        <v>0</v>
      </c>
      <c r="W37" s="16">
        <f t="shared" ref="W37:W38" si="136">(U37)*(V37)</f>
        <v>0</v>
      </c>
      <c r="X37" s="5">
        <v>0</v>
      </c>
      <c r="Y37" s="5">
        <f t="shared" si="5"/>
        <v>0</v>
      </c>
      <c r="Z37" s="4">
        <v>0</v>
      </c>
      <c r="AA37" s="16">
        <f t="shared" ref="AA37:AA38" si="137">(Y37)*(Z37)</f>
        <v>0</v>
      </c>
      <c r="AB37" s="5">
        <v>0</v>
      </c>
      <c r="AC37" s="5">
        <f t="shared" si="8"/>
        <v>0</v>
      </c>
      <c r="AD37" s="20">
        <v>0</v>
      </c>
      <c r="AE37" s="16">
        <f t="shared" si="131"/>
        <v>0</v>
      </c>
      <c r="AF37" s="19">
        <f t="shared" si="9"/>
        <v>0.33348717319258625</v>
      </c>
    </row>
    <row r="38" spans="1:32" x14ac:dyDescent="0.35">
      <c r="A38" s="4" t="s">
        <v>63</v>
      </c>
      <c r="B38" s="36">
        <v>6650</v>
      </c>
      <c r="C38" s="7">
        <f t="shared" si="6"/>
        <v>0.15266299357208449</v>
      </c>
      <c r="D38" s="15">
        <f>6650/43560</f>
        <v>0.15266299357208449</v>
      </c>
      <c r="E38" s="5">
        <f t="shared" ref="E38" si="138">(D38)/(C38)</f>
        <v>1</v>
      </c>
      <c r="F38" s="4">
        <v>0.9</v>
      </c>
      <c r="G38" s="16">
        <f t="shared" si="0"/>
        <v>0.9</v>
      </c>
      <c r="H38" s="15">
        <v>0</v>
      </c>
      <c r="I38" s="5">
        <f t="shared" si="26"/>
        <v>0</v>
      </c>
      <c r="J38" s="4">
        <v>0</v>
      </c>
      <c r="K38" s="16">
        <f t="shared" ref="K38" si="139">(I38)*(J38)</f>
        <v>0</v>
      </c>
      <c r="L38" s="15">
        <v>0</v>
      </c>
      <c r="M38" s="5">
        <f t="shared" si="2"/>
        <v>0</v>
      </c>
      <c r="N38" s="5">
        <v>0</v>
      </c>
      <c r="O38" s="16">
        <f t="shared" ref="O38" si="140">(M38)*(N38)</f>
        <v>0</v>
      </c>
      <c r="P38" s="5">
        <f t="shared" si="7"/>
        <v>0</v>
      </c>
      <c r="Q38" s="21">
        <f t="shared" si="3"/>
        <v>0</v>
      </c>
      <c r="R38" s="4">
        <v>0</v>
      </c>
      <c r="S38" s="22">
        <f t="shared" si="135"/>
        <v>0</v>
      </c>
      <c r="T38" s="23">
        <v>0</v>
      </c>
      <c r="U38" s="5">
        <f t="shared" si="4"/>
        <v>0</v>
      </c>
      <c r="V38" s="20">
        <v>0</v>
      </c>
      <c r="W38" s="16">
        <f t="shared" si="136"/>
        <v>0</v>
      </c>
      <c r="X38" s="5">
        <v>0</v>
      </c>
      <c r="Y38" s="5">
        <f t="shared" si="5"/>
        <v>0</v>
      </c>
      <c r="Z38" s="4">
        <v>0</v>
      </c>
      <c r="AA38" s="16">
        <f t="shared" si="137"/>
        <v>0</v>
      </c>
      <c r="AB38" s="5">
        <v>0</v>
      </c>
      <c r="AC38" s="5">
        <f t="shared" si="8"/>
        <v>0</v>
      </c>
      <c r="AD38" s="20">
        <v>0</v>
      </c>
      <c r="AE38" s="16">
        <f t="shared" si="131"/>
        <v>0</v>
      </c>
      <c r="AF38" s="19">
        <f t="shared" si="9"/>
        <v>0.9</v>
      </c>
    </row>
    <row r="39" spans="1:32" x14ac:dyDescent="0.35">
      <c r="A39" s="4" t="s">
        <v>64</v>
      </c>
      <c r="B39" s="36">
        <v>11350</v>
      </c>
      <c r="C39" s="7">
        <f t="shared" si="6"/>
        <v>0.26056014692378326</v>
      </c>
      <c r="D39" s="15">
        <f>2135/43560</f>
        <v>4.9012855831037649E-2</v>
      </c>
      <c r="E39" s="5">
        <f t="shared" si="17"/>
        <v>0.18810572687224672</v>
      </c>
      <c r="F39" s="4">
        <v>0.9</v>
      </c>
      <c r="G39" s="16">
        <f t="shared" si="0"/>
        <v>0.16929515418502206</v>
      </c>
      <c r="H39" s="15">
        <f>975/43560</f>
        <v>2.2382920110192838E-2</v>
      </c>
      <c r="I39" s="5">
        <f t="shared" si="26"/>
        <v>8.5903083700440544E-2</v>
      </c>
      <c r="J39" s="4">
        <v>0.3</v>
      </c>
      <c r="K39" s="16">
        <f t="shared" si="18"/>
        <v>2.5770925110132164E-2</v>
      </c>
      <c r="L39" s="15">
        <v>0</v>
      </c>
      <c r="M39" s="5">
        <f t="shared" si="2"/>
        <v>0</v>
      </c>
      <c r="N39" s="5">
        <v>0</v>
      </c>
      <c r="O39" s="16">
        <f t="shared" si="19"/>
        <v>0</v>
      </c>
      <c r="P39" s="5">
        <f t="shared" si="7"/>
        <v>0.18916437098255279</v>
      </c>
      <c r="Q39" s="21">
        <f t="shared" ref="Q39:Q62" si="141">(P39)/(C39)</f>
        <v>0.72599118942731278</v>
      </c>
      <c r="R39" s="4">
        <v>0.16</v>
      </c>
      <c r="S39" s="22">
        <f t="shared" si="20"/>
        <v>0.11615859030837004</v>
      </c>
      <c r="T39" s="23">
        <v>0</v>
      </c>
      <c r="U39" s="5">
        <f t="shared" ref="U39:U62" si="142">(T39)/(C39)</f>
        <v>0</v>
      </c>
      <c r="V39" s="20">
        <v>0</v>
      </c>
      <c r="W39" s="16">
        <f t="shared" si="21"/>
        <v>0</v>
      </c>
      <c r="X39" s="5">
        <v>0</v>
      </c>
      <c r="Y39" s="5">
        <f t="shared" ref="Y39:Y62" si="143">(X39)/(C39)</f>
        <v>0</v>
      </c>
      <c r="Z39" s="4">
        <v>0</v>
      </c>
      <c r="AA39" s="16">
        <f t="shared" si="130"/>
        <v>0</v>
      </c>
      <c r="AB39" s="5">
        <v>0</v>
      </c>
      <c r="AC39" s="5">
        <f t="shared" si="8"/>
        <v>0</v>
      </c>
      <c r="AD39" s="20">
        <v>0</v>
      </c>
      <c r="AE39" s="16">
        <f t="shared" si="131"/>
        <v>0</v>
      </c>
      <c r="AF39" s="19">
        <f t="shared" si="9"/>
        <v>0.31122466960352424</v>
      </c>
    </row>
    <row r="40" spans="1:32" x14ac:dyDescent="0.35">
      <c r="A40" s="4" t="s">
        <v>65</v>
      </c>
      <c r="B40" s="36">
        <v>69835</v>
      </c>
      <c r="C40" s="7">
        <f t="shared" si="6"/>
        <v>1.6031910009182737</v>
      </c>
      <c r="D40" s="15">
        <f>7215/43560</f>
        <v>0.16563360881542699</v>
      </c>
      <c r="E40" s="5">
        <f t="shared" ref="E40" si="144">(D40)/(C40)</f>
        <v>0.10331495668361136</v>
      </c>
      <c r="F40" s="4">
        <v>0.9</v>
      </c>
      <c r="G40" s="16">
        <f t="shared" si="0"/>
        <v>9.2983461015250221E-2</v>
      </c>
      <c r="H40" s="15">
        <f>62620/43560</f>
        <v>1.4375573921028466</v>
      </c>
      <c r="I40" s="5">
        <f t="shared" si="26"/>
        <v>0.89668504331638854</v>
      </c>
      <c r="J40" s="4">
        <v>0.4</v>
      </c>
      <c r="K40" s="16">
        <f t="shared" ref="K40" si="145">(I40)*(J40)</f>
        <v>0.35867401732655546</v>
      </c>
      <c r="L40" s="15">
        <v>0</v>
      </c>
      <c r="M40" s="5">
        <f t="shared" si="2"/>
        <v>0</v>
      </c>
      <c r="N40" s="5">
        <v>0</v>
      </c>
      <c r="O40" s="16">
        <f t="shared" ref="O40" si="146">(M40)*(N40)</f>
        <v>0</v>
      </c>
      <c r="P40" s="5">
        <f t="shared" si="7"/>
        <v>0</v>
      </c>
      <c r="Q40" s="21">
        <f t="shared" si="141"/>
        <v>0</v>
      </c>
      <c r="R40" s="4">
        <v>0</v>
      </c>
      <c r="S40" s="22">
        <f t="shared" ref="S40" si="147">(Q40)*(R40)</f>
        <v>0</v>
      </c>
      <c r="T40" s="23">
        <v>0</v>
      </c>
      <c r="U40" s="5">
        <f t="shared" si="142"/>
        <v>0</v>
      </c>
      <c r="V40" s="20">
        <v>0</v>
      </c>
      <c r="W40" s="16">
        <f t="shared" ref="W40" si="148">(U40)*(V40)</f>
        <v>0</v>
      </c>
      <c r="X40" s="5">
        <v>0</v>
      </c>
      <c r="Y40" s="5">
        <f t="shared" si="143"/>
        <v>0</v>
      </c>
      <c r="Z40" s="4">
        <v>0</v>
      </c>
      <c r="AA40" s="16">
        <f t="shared" ref="AA40" si="149">(Y40)*(Z40)</f>
        <v>0</v>
      </c>
      <c r="AB40" s="5">
        <v>0</v>
      </c>
      <c r="AC40" s="5">
        <f t="shared" si="8"/>
        <v>0</v>
      </c>
      <c r="AD40" s="20">
        <v>0</v>
      </c>
      <c r="AE40" s="16">
        <f t="shared" si="131"/>
        <v>0</v>
      </c>
      <c r="AF40" s="19">
        <f t="shared" si="9"/>
        <v>0.4516574783418057</v>
      </c>
    </row>
    <row r="41" spans="1:32" x14ac:dyDescent="0.35">
      <c r="A41" s="4" t="s">
        <v>66</v>
      </c>
      <c r="B41" s="36">
        <v>7500</v>
      </c>
      <c r="C41" s="7">
        <f t="shared" ref="C41:C43" si="150">B41/43560</f>
        <v>0.17217630853994489</v>
      </c>
      <c r="D41" s="15">
        <f>5000/43560</f>
        <v>0.1147842056932966</v>
      </c>
      <c r="E41" s="5">
        <f t="shared" ref="E41:E43" si="151">(D41)/(C41)</f>
        <v>0.66666666666666674</v>
      </c>
      <c r="F41" s="4">
        <v>0.9</v>
      </c>
      <c r="G41" s="16">
        <f t="shared" ref="G41:G43" si="152">(E41)*(F41)</f>
        <v>0.60000000000000009</v>
      </c>
      <c r="H41" s="15">
        <f>2500/43560</f>
        <v>5.73921028466483E-2</v>
      </c>
      <c r="I41" s="5">
        <f t="shared" ref="I41:I43" si="153">(H41)/(C41)</f>
        <v>0.33333333333333337</v>
      </c>
      <c r="J41" s="4">
        <v>0.3</v>
      </c>
      <c r="K41" s="16">
        <f t="shared" ref="K41:K43" si="154">(I41)*(J41)</f>
        <v>0.1</v>
      </c>
      <c r="L41" s="15">
        <v>0</v>
      </c>
      <c r="M41" s="5">
        <f t="shared" ref="M41:M43" si="155">(L41)/(C41)</f>
        <v>0</v>
      </c>
      <c r="N41" s="5">
        <v>0</v>
      </c>
      <c r="O41" s="16">
        <f t="shared" ref="O41:O43" si="156">(M41)*(N41)</f>
        <v>0</v>
      </c>
      <c r="P41" s="5">
        <f t="shared" si="7"/>
        <v>-6.9388939039072284E-18</v>
      </c>
      <c r="Q41" s="21">
        <f t="shared" si="141"/>
        <v>-4.0301095793893187E-17</v>
      </c>
      <c r="R41" s="4">
        <v>0</v>
      </c>
      <c r="S41" s="22">
        <f t="shared" ref="S41:S43" si="157">(Q41)*(R41)</f>
        <v>0</v>
      </c>
      <c r="T41" s="23">
        <v>0</v>
      </c>
      <c r="U41" s="5">
        <f t="shared" si="142"/>
        <v>0</v>
      </c>
      <c r="V41" s="20">
        <v>0</v>
      </c>
      <c r="W41" s="16">
        <f t="shared" ref="W41:W43" si="158">(U41)*(V41)</f>
        <v>0</v>
      </c>
      <c r="X41" s="5">
        <v>0</v>
      </c>
      <c r="Y41" s="5">
        <f t="shared" si="143"/>
        <v>0</v>
      </c>
      <c r="Z41" s="4">
        <v>0</v>
      </c>
      <c r="AA41" s="16">
        <f t="shared" ref="AA41:AA43" si="159">(Y41)*(Z41)</f>
        <v>0</v>
      </c>
      <c r="AB41" s="5">
        <v>0</v>
      </c>
      <c r="AC41" s="5">
        <f t="shared" si="8"/>
        <v>0</v>
      </c>
      <c r="AD41" s="20">
        <v>0</v>
      </c>
      <c r="AE41" s="16">
        <f t="shared" si="131"/>
        <v>0</v>
      </c>
      <c r="AF41" s="19">
        <f t="shared" si="9"/>
        <v>0.70000000000000007</v>
      </c>
    </row>
    <row r="42" spans="1:32" x14ac:dyDescent="0.35">
      <c r="A42" s="4" t="s">
        <v>67</v>
      </c>
      <c r="B42" s="36">
        <v>8220</v>
      </c>
      <c r="C42" s="7">
        <f t="shared" si="150"/>
        <v>0.18870523415977961</v>
      </c>
      <c r="D42" s="15">
        <f>5535/43560</f>
        <v>0.12706611570247933</v>
      </c>
      <c r="E42" s="5">
        <f t="shared" si="151"/>
        <v>0.67335766423357668</v>
      </c>
      <c r="F42" s="4">
        <v>0.9</v>
      </c>
      <c r="G42" s="16">
        <f t="shared" si="152"/>
        <v>0.60602189781021898</v>
      </c>
      <c r="H42" s="15">
        <f>2685/43560</f>
        <v>6.1639118457300274E-2</v>
      </c>
      <c r="I42" s="5">
        <f t="shared" si="153"/>
        <v>0.32664233576642338</v>
      </c>
      <c r="J42" s="4">
        <v>0.3</v>
      </c>
      <c r="K42" s="16">
        <f t="shared" si="154"/>
        <v>9.799270072992701E-2</v>
      </c>
      <c r="L42" s="15">
        <v>0</v>
      </c>
      <c r="M42" s="5">
        <f t="shared" si="155"/>
        <v>0</v>
      </c>
      <c r="N42" s="5">
        <v>0</v>
      </c>
      <c r="O42" s="16">
        <f t="shared" si="156"/>
        <v>0</v>
      </c>
      <c r="P42" s="5">
        <f t="shared" si="7"/>
        <v>0</v>
      </c>
      <c r="Q42" s="21">
        <f t="shared" si="141"/>
        <v>0</v>
      </c>
      <c r="R42" s="4">
        <v>0</v>
      </c>
      <c r="S42" s="22">
        <f t="shared" si="157"/>
        <v>0</v>
      </c>
      <c r="T42" s="23">
        <v>0</v>
      </c>
      <c r="U42" s="5">
        <f t="shared" si="142"/>
        <v>0</v>
      </c>
      <c r="V42" s="20">
        <v>0</v>
      </c>
      <c r="W42" s="16">
        <f t="shared" si="158"/>
        <v>0</v>
      </c>
      <c r="X42" s="5">
        <v>0</v>
      </c>
      <c r="Y42" s="5">
        <f t="shared" si="143"/>
        <v>0</v>
      </c>
      <c r="Z42" s="4">
        <v>0</v>
      </c>
      <c r="AA42" s="16">
        <f t="shared" si="159"/>
        <v>0</v>
      </c>
      <c r="AB42" s="5">
        <v>0</v>
      </c>
      <c r="AC42" s="5">
        <f t="shared" si="8"/>
        <v>0</v>
      </c>
      <c r="AD42" s="20">
        <v>0</v>
      </c>
      <c r="AE42" s="16">
        <f t="shared" si="131"/>
        <v>0</v>
      </c>
      <c r="AF42" s="19">
        <f t="shared" si="9"/>
        <v>0.70401459854014603</v>
      </c>
    </row>
    <row r="43" spans="1:32" x14ac:dyDescent="0.35">
      <c r="A43" s="4" t="s">
        <v>68</v>
      </c>
      <c r="B43" s="36">
        <v>49100</v>
      </c>
      <c r="C43" s="7">
        <f t="shared" si="150"/>
        <v>1.1271808999081727</v>
      </c>
      <c r="D43" s="15">
        <f>5395/43560</f>
        <v>0.12385215794306703</v>
      </c>
      <c r="E43" s="5">
        <f t="shared" si="151"/>
        <v>0.10987780040733197</v>
      </c>
      <c r="F43" s="4">
        <v>0.9</v>
      </c>
      <c r="G43" s="16">
        <f t="shared" si="152"/>
        <v>9.8890020366598774E-2</v>
      </c>
      <c r="H43" s="15">
        <f>43705/43560</f>
        <v>1.0033287419651056</v>
      </c>
      <c r="I43" s="5">
        <f t="shared" si="153"/>
        <v>0.89012219959266792</v>
      </c>
      <c r="J43" s="4">
        <v>0.4</v>
      </c>
      <c r="K43" s="16">
        <f t="shared" si="154"/>
        <v>0.35604887983706718</v>
      </c>
      <c r="L43" s="15">
        <v>0</v>
      </c>
      <c r="M43" s="5">
        <f t="shared" si="155"/>
        <v>0</v>
      </c>
      <c r="N43" s="5">
        <v>0</v>
      </c>
      <c r="O43" s="16">
        <f t="shared" si="156"/>
        <v>0</v>
      </c>
      <c r="P43" s="5">
        <f t="shared" si="7"/>
        <v>0</v>
      </c>
      <c r="Q43" s="21">
        <f t="shared" si="141"/>
        <v>0</v>
      </c>
      <c r="R43" s="4">
        <v>0</v>
      </c>
      <c r="S43" s="22">
        <f t="shared" si="157"/>
        <v>0</v>
      </c>
      <c r="T43" s="23">
        <v>0</v>
      </c>
      <c r="U43" s="5">
        <f t="shared" si="142"/>
        <v>0</v>
      </c>
      <c r="V43" s="20">
        <v>0</v>
      </c>
      <c r="W43" s="16">
        <f t="shared" si="158"/>
        <v>0</v>
      </c>
      <c r="X43" s="5">
        <v>0</v>
      </c>
      <c r="Y43" s="5">
        <f t="shared" si="143"/>
        <v>0</v>
      </c>
      <c r="Z43" s="4">
        <v>0</v>
      </c>
      <c r="AA43" s="16">
        <f t="shared" si="159"/>
        <v>0</v>
      </c>
      <c r="AB43" s="5">
        <v>0</v>
      </c>
      <c r="AC43" s="5">
        <f t="shared" si="8"/>
        <v>0</v>
      </c>
      <c r="AD43" s="20">
        <v>0</v>
      </c>
      <c r="AE43" s="16">
        <f t="shared" si="131"/>
        <v>0</v>
      </c>
      <c r="AF43" s="19">
        <f t="shared" si="9"/>
        <v>0.45493890020366595</v>
      </c>
    </row>
    <row r="44" spans="1:32" x14ac:dyDescent="0.35">
      <c r="A44" s="4" t="s">
        <v>69</v>
      </c>
      <c r="B44" s="36">
        <v>59400</v>
      </c>
      <c r="C44" s="7">
        <f t="shared" ref="C44:C54" si="160">B44/43560</f>
        <v>1.3636363636363635</v>
      </c>
      <c r="D44" s="15">
        <v>0</v>
      </c>
      <c r="E44" s="5">
        <f t="shared" ref="E44:E54" si="161">(D44)/(C44)</f>
        <v>0</v>
      </c>
      <c r="F44" s="4">
        <v>0</v>
      </c>
      <c r="G44" s="16">
        <f t="shared" ref="G44:G54" si="162">(E44)*(F44)</f>
        <v>0</v>
      </c>
      <c r="H44" s="15">
        <f>42835/43560</f>
        <v>0.98335629017447201</v>
      </c>
      <c r="I44" s="5">
        <f t="shared" ref="I44:I54" si="163">(H44)/(C44)</f>
        <v>0.72112794612794617</v>
      </c>
      <c r="J44" s="4">
        <v>0.6</v>
      </c>
      <c r="K44" s="16">
        <f t="shared" ref="K44:K54" si="164">(I44)*(J44)</f>
        <v>0.43267676767676772</v>
      </c>
      <c r="L44" s="15">
        <v>0</v>
      </c>
      <c r="M44" s="5">
        <f t="shared" ref="M44:M54" si="165">(L44)/(C44)</f>
        <v>0</v>
      </c>
      <c r="N44" s="5">
        <v>0</v>
      </c>
      <c r="O44" s="16">
        <f t="shared" ref="O44:O54" si="166">(M44)*(N44)</f>
        <v>0</v>
      </c>
      <c r="P44" s="5">
        <f t="shared" si="7"/>
        <v>0.38028007346189152</v>
      </c>
      <c r="Q44" s="21">
        <f t="shared" si="141"/>
        <v>0.27887205387205383</v>
      </c>
      <c r="R44" s="4">
        <v>0.16</v>
      </c>
      <c r="S44" s="22">
        <f t="shared" ref="S44:S54" si="167">(Q44)*(R44)</f>
        <v>4.4619528619528614E-2</v>
      </c>
      <c r="T44" s="23">
        <v>0</v>
      </c>
      <c r="U44" s="5">
        <f t="shared" si="142"/>
        <v>0</v>
      </c>
      <c r="V44" s="20">
        <v>0</v>
      </c>
      <c r="W44" s="16">
        <f t="shared" ref="W44:W54" si="168">(U44)*(V44)</f>
        <v>0</v>
      </c>
      <c r="X44" s="5">
        <v>0</v>
      </c>
      <c r="Y44" s="5">
        <f t="shared" si="143"/>
        <v>0</v>
      </c>
      <c r="Z44" s="4">
        <v>0</v>
      </c>
      <c r="AA44" s="16">
        <f t="shared" ref="AA44:AA54" si="169">(Y44)*(Z44)</f>
        <v>0</v>
      </c>
      <c r="AB44" s="5">
        <v>0</v>
      </c>
      <c r="AC44" s="5">
        <f t="shared" si="8"/>
        <v>0</v>
      </c>
      <c r="AD44" s="20">
        <v>0</v>
      </c>
      <c r="AE44" s="16">
        <f t="shared" si="131"/>
        <v>0</v>
      </c>
      <c r="AF44" s="19">
        <f t="shared" si="9"/>
        <v>0.47729629629629633</v>
      </c>
    </row>
    <row r="45" spans="1:32" x14ac:dyDescent="0.35">
      <c r="A45" s="4" t="s">
        <v>70</v>
      </c>
      <c r="B45" s="36">
        <v>25460</v>
      </c>
      <c r="C45" s="7">
        <f t="shared" si="160"/>
        <v>0.58448117539026634</v>
      </c>
      <c r="D45" s="15">
        <v>0</v>
      </c>
      <c r="E45" s="5">
        <f t="shared" si="161"/>
        <v>0</v>
      </c>
      <c r="F45" s="4">
        <v>0</v>
      </c>
      <c r="G45" s="16">
        <f t="shared" si="162"/>
        <v>0</v>
      </c>
      <c r="H45" s="15">
        <f>25460/43560</f>
        <v>0.58448117539026634</v>
      </c>
      <c r="I45" s="5">
        <f t="shared" si="163"/>
        <v>1</v>
      </c>
      <c r="J45" s="4">
        <v>0.6</v>
      </c>
      <c r="K45" s="16">
        <f t="shared" si="164"/>
        <v>0.6</v>
      </c>
      <c r="L45" s="15">
        <v>0</v>
      </c>
      <c r="M45" s="5">
        <f t="shared" si="165"/>
        <v>0</v>
      </c>
      <c r="N45" s="5">
        <v>0</v>
      </c>
      <c r="O45" s="16">
        <f t="shared" si="166"/>
        <v>0</v>
      </c>
      <c r="P45" s="5">
        <f t="shared" si="7"/>
        <v>0</v>
      </c>
      <c r="Q45" s="21">
        <f t="shared" si="141"/>
        <v>0</v>
      </c>
      <c r="R45" s="4">
        <v>0</v>
      </c>
      <c r="S45" s="22">
        <f t="shared" si="167"/>
        <v>0</v>
      </c>
      <c r="T45" s="23">
        <v>0</v>
      </c>
      <c r="U45" s="5">
        <f t="shared" si="142"/>
        <v>0</v>
      </c>
      <c r="V45" s="20">
        <v>0</v>
      </c>
      <c r="W45" s="16">
        <f t="shared" si="168"/>
        <v>0</v>
      </c>
      <c r="X45" s="5">
        <v>0</v>
      </c>
      <c r="Y45" s="5">
        <f t="shared" si="143"/>
        <v>0</v>
      </c>
      <c r="Z45" s="4">
        <v>0</v>
      </c>
      <c r="AA45" s="16">
        <f t="shared" si="169"/>
        <v>0</v>
      </c>
      <c r="AB45" s="5">
        <v>0</v>
      </c>
      <c r="AC45" s="5">
        <f t="shared" si="8"/>
        <v>0</v>
      </c>
      <c r="AD45" s="20">
        <v>0</v>
      </c>
      <c r="AE45" s="16">
        <f t="shared" si="131"/>
        <v>0</v>
      </c>
      <c r="AF45" s="19">
        <f t="shared" si="9"/>
        <v>0.6</v>
      </c>
    </row>
    <row r="46" spans="1:32" x14ac:dyDescent="0.35">
      <c r="A46" s="4" t="s">
        <v>71</v>
      </c>
      <c r="B46" s="36">
        <v>32175</v>
      </c>
      <c r="C46" s="7">
        <f t="shared" si="160"/>
        <v>0.73863636363636365</v>
      </c>
      <c r="D46" s="15">
        <f>7266/43560</f>
        <v>0.16680440771349861</v>
      </c>
      <c r="E46" s="5">
        <f t="shared" si="161"/>
        <v>0.2258275058275058</v>
      </c>
      <c r="F46" s="4">
        <v>0.9</v>
      </c>
      <c r="G46" s="16">
        <f t="shared" si="162"/>
        <v>0.20324475524475522</v>
      </c>
      <c r="H46" s="15">
        <f>24909/43560</f>
        <v>0.57183195592286507</v>
      </c>
      <c r="I46" s="5">
        <f t="shared" si="163"/>
        <v>0.77417249417249423</v>
      </c>
      <c r="J46" s="4">
        <v>0.4</v>
      </c>
      <c r="K46" s="16">
        <f t="shared" si="164"/>
        <v>0.30966899766899769</v>
      </c>
      <c r="L46" s="15">
        <v>0</v>
      </c>
      <c r="M46" s="5">
        <f t="shared" si="165"/>
        <v>0</v>
      </c>
      <c r="N46" s="5">
        <v>0</v>
      </c>
      <c r="O46" s="16">
        <f t="shared" si="166"/>
        <v>0</v>
      </c>
      <c r="P46" s="5">
        <f t="shared" si="7"/>
        <v>0</v>
      </c>
      <c r="Q46" s="21">
        <f t="shared" si="141"/>
        <v>0</v>
      </c>
      <c r="R46" s="4">
        <v>0</v>
      </c>
      <c r="S46" s="22">
        <f t="shared" si="167"/>
        <v>0</v>
      </c>
      <c r="T46" s="23">
        <v>0</v>
      </c>
      <c r="U46" s="5">
        <f t="shared" si="142"/>
        <v>0</v>
      </c>
      <c r="V46" s="20">
        <v>0</v>
      </c>
      <c r="W46" s="16">
        <f t="shared" si="168"/>
        <v>0</v>
      </c>
      <c r="X46" s="5">
        <v>0</v>
      </c>
      <c r="Y46" s="5">
        <f t="shared" si="143"/>
        <v>0</v>
      </c>
      <c r="Z46" s="4">
        <v>0</v>
      </c>
      <c r="AA46" s="16">
        <f t="shared" si="169"/>
        <v>0</v>
      </c>
      <c r="AB46" s="5">
        <v>0</v>
      </c>
      <c r="AC46" s="5">
        <f t="shared" si="8"/>
        <v>0</v>
      </c>
      <c r="AD46" s="20">
        <v>0</v>
      </c>
      <c r="AE46" s="16">
        <f t="shared" si="131"/>
        <v>0</v>
      </c>
      <c r="AF46" s="19">
        <f t="shared" si="9"/>
        <v>0.51291375291375285</v>
      </c>
    </row>
    <row r="47" spans="1:32" x14ac:dyDescent="0.35">
      <c r="A47" s="4" t="s">
        <v>72</v>
      </c>
      <c r="B47" s="36">
        <v>24850</v>
      </c>
      <c r="C47" s="7">
        <f t="shared" si="160"/>
        <v>0.57047750229568417</v>
      </c>
      <c r="D47" s="15">
        <f>8000/43560</f>
        <v>0.18365472910927455</v>
      </c>
      <c r="E47" s="5">
        <f t="shared" si="161"/>
        <v>0.32193158953722328</v>
      </c>
      <c r="F47" s="4">
        <v>0.9</v>
      </c>
      <c r="G47" s="16">
        <f t="shared" si="162"/>
        <v>0.28973843058350096</v>
      </c>
      <c r="H47" s="15">
        <f>16850/43560</f>
        <v>0.38682277318640956</v>
      </c>
      <c r="I47" s="5">
        <f t="shared" si="163"/>
        <v>0.67806841046277666</v>
      </c>
      <c r="J47" s="4">
        <v>0.4</v>
      </c>
      <c r="K47" s="16">
        <f t="shared" si="164"/>
        <v>0.27122736418511068</v>
      </c>
      <c r="L47" s="15">
        <v>0</v>
      </c>
      <c r="M47" s="5">
        <f t="shared" si="165"/>
        <v>0</v>
      </c>
      <c r="N47" s="5">
        <v>0</v>
      </c>
      <c r="O47" s="16">
        <f t="shared" si="166"/>
        <v>0</v>
      </c>
      <c r="P47" s="5">
        <f t="shared" si="7"/>
        <v>5.5511151231257827E-17</v>
      </c>
      <c r="Q47" s="21">
        <f t="shared" si="141"/>
        <v>9.7306468717649522E-17</v>
      </c>
      <c r="R47" s="4">
        <v>0</v>
      </c>
      <c r="S47" s="22">
        <f t="shared" si="167"/>
        <v>0</v>
      </c>
      <c r="T47" s="23">
        <v>0</v>
      </c>
      <c r="U47" s="5">
        <f t="shared" si="142"/>
        <v>0</v>
      </c>
      <c r="V47" s="20">
        <v>0</v>
      </c>
      <c r="W47" s="16">
        <f t="shared" si="168"/>
        <v>0</v>
      </c>
      <c r="X47" s="5">
        <v>0</v>
      </c>
      <c r="Y47" s="5">
        <f t="shared" si="143"/>
        <v>0</v>
      </c>
      <c r="Z47" s="4">
        <v>0</v>
      </c>
      <c r="AA47" s="16">
        <f t="shared" si="169"/>
        <v>0</v>
      </c>
      <c r="AB47" s="5">
        <v>0</v>
      </c>
      <c r="AC47" s="5">
        <f t="shared" si="8"/>
        <v>0</v>
      </c>
      <c r="AD47" s="20">
        <v>0</v>
      </c>
      <c r="AE47" s="16">
        <f t="shared" si="131"/>
        <v>0</v>
      </c>
      <c r="AF47" s="19">
        <f t="shared" si="9"/>
        <v>0.56096579476861164</v>
      </c>
    </row>
    <row r="48" spans="1:32" x14ac:dyDescent="0.35">
      <c r="A48" s="4" t="s">
        <v>73</v>
      </c>
      <c r="B48" s="36">
        <v>19165</v>
      </c>
      <c r="C48" s="7">
        <f t="shared" si="160"/>
        <v>0.43996786042240588</v>
      </c>
      <c r="D48" s="15">
        <f>8395/43560</f>
        <v>0.19272268135904499</v>
      </c>
      <c r="E48" s="5">
        <f t="shared" si="161"/>
        <v>0.43803809026871904</v>
      </c>
      <c r="F48" s="4">
        <v>0.9</v>
      </c>
      <c r="G48" s="16">
        <f t="shared" si="162"/>
        <v>0.39423428124184712</v>
      </c>
      <c r="H48" s="15">
        <f>10770/43560</f>
        <v>0.24724517906336088</v>
      </c>
      <c r="I48" s="5">
        <f t="shared" si="163"/>
        <v>0.56196190973128102</v>
      </c>
      <c r="J48" s="4">
        <v>0.4</v>
      </c>
      <c r="K48" s="16">
        <f t="shared" si="164"/>
        <v>0.22478476389251242</v>
      </c>
      <c r="L48" s="15">
        <v>0</v>
      </c>
      <c r="M48" s="5">
        <f t="shared" si="165"/>
        <v>0</v>
      </c>
      <c r="N48" s="5">
        <v>0</v>
      </c>
      <c r="O48" s="16">
        <f t="shared" si="166"/>
        <v>0</v>
      </c>
      <c r="P48" s="5">
        <f t="shared" si="7"/>
        <v>0</v>
      </c>
      <c r="Q48" s="21">
        <f t="shared" si="141"/>
        <v>0</v>
      </c>
      <c r="R48" s="4">
        <v>0</v>
      </c>
      <c r="S48" s="22">
        <f t="shared" si="167"/>
        <v>0</v>
      </c>
      <c r="T48" s="23">
        <v>0</v>
      </c>
      <c r="U48" s="5">
        <f t="shared" si="142"/>
        <v>0</v>
      </c>
      <c r="V48" s="20">
        <v>0</v>
      </c>
      <c r="W48" s="16">
        <f t="shared" si="168"/>
        <v>0</v>
      </c>
      <c r="X48" s="5">
        <v>0</v>
      </c>
      <c r="Y48" s="5">
        <f t="shared" si="143"/>
        <v>0</v>
      </c>
      <c r="Z48" s="4">
        <v>0</v>
      </c>
      <c r="AA48" s="16">
        <f t="shared" si="169"/>
        <v>0</v>
      </c>
      <c r="AB48" s="5">
        <v>0</v>
      </c>
      <c r="AC48" s="5">
        <f t="shared" si="8"/>
        <v>0</v>
      </c>
      <c r="AD48" s="20">
        <v>0</v>
      </c>
      <c r="AE48" s="16">
        <f t="shared" si="131"/>
        <v>0</v>
      </c>
      <c r="AF48" s="19">
        <f t="shared" si="9"/>
        <v>0.61901904513435957</v>
      </c>
    </row>
    <row r="49" spans="1:32" x14ac:dyDescent="0.35">
      <c r="A49" s="4" t="s">
        <v>74</v>
      </c>
      <c r="B49" s="36">
        <v>35895</v>
      </c>
      <c r="C49" s="7">
        <f t="shared" si="160"/>
        <v>0.82403581267217629</v>
      </c>
      <c r="D49" s="15">
        <f>7970/43560</f>
        <v>0.18296602387511479</v>
      </c>
      <c r="E49" s="5">
        <f t="shared" si="161"/>
        <v>0.22203649533361194</v>
      </c>
      <c r="F49" s="4">
        <v>0.9</v>
      </c>
      <c r="G49" s="16">
        <f t="shared" si="162"/>
        <v>0.19983284580025076</v>
      </c>
      <c r="H49" s="15">
        <f>27925/43560</f>
        <v>0.64106978879706156</v>
      </c>
      <c r="I49" s="5">
        <f t="shared" si="163"/>
        <v>0.77796350466638808</v>
      </c>
      <c r="J49" s="4">
        <v>0.4</v>
      </c>
      <c r="K49" s="16">
        <f t="shared" si="164"/>
        <v>0.31118540186655524</v>
      </c>
      <c r="L49" s="15">
        <v>0</v>
      </c>
      <c r="M49" s="5">
        <f t="shared" si="165"/>
        <v>0</v>
      </c>
      <c r="N49" s="5">
        <v>0</v>
      </c>
      <c r="O49" s="16">
        <f t="shared" si="166"/>
        <v>0</v>
      </c>
      <c r="P49" s="5">
        <f t="shared" si="7"/>
        <v>0</v>
      </c>
      <c r="Q49" s="21">
        <f t="shared" si="141"/>
        <v>0</v>
      </c>
      <c r="R49" s="4">
        <v>0</v>
      </c>
      <c r="S49" s="22">
        <f t="shared" si="167"/>
        <v>0</v>
      </c>
      <c r="T49" s="23">
        <v>0</v>
      </c>
      <c r="U49" s="5">
        <f t="shared" si="142"/>
        <v>0</v>
      </c>
      <c r="V49" s="20">
        <v>0</v>
      </c>
      <c r="W49" s="16">
        <f t="shared" si="168"/>
        <v>0</v>
      </c>
      <c r="X49" s="5">
        <v>0</v>
      </c>
      <c r="Y49" s="5">
        <f t="shared" si="143"/>
        <v>0</v>
      </c>
      <c r="Z49" s="4">
        <v>0</v>
      </c>
      <c r="AA49" s="16">
        <f t="shared" si="169"/>
        <v>0</v>
      </c>
      <c r="AB49" s="5">
        <v>0</v>
      </c>
      <c r="AC49" s="5">
        <f t="shared" si="8"/>
        <v>0</v>
      </c>
      <c r="AD49" s="20">
        <v>0</v>
      </c>
      <c r="AE49" s="16">
        <f t="shared" si="131"/>
        <v>0</v>
      </c>
      <c r="AF49" s="19">
        <f t="shared" si="9"/>
        <v>0.51101824766680604</v>
      </c>
    </row>
    <row r="50" spans="1:32" x14ac:dyDescent="0.35">
      <c r="A50" s="4" t="s">
        <v>75</v>
      </c>
      <c r="B50" s="36">
        <v>60205</v>
      </c>
      <c r="C50" s="7">
        <f t="shared" si="160"/>
        <v>1.3821166207529845</v>
      </c>
      <c r="D50" s="15">
        <f>10000/43560</f>
        <v>0.2295684113865932</v>
      </c>
      <c r="E50" s="5">
        <f t="shared" si="161"/>
        <v>0.16609916119923593</v>
      </c>
      <c r="F50" s="4">
        <v>0.9</v>
      </c>
      <c r="G50" s="16">
        <f t="shared" si="162"/>
        <v>0.14948924507931233</v>
      </c>
      <c r="H50" s="15">
        <f>50205/43560</f>
        <v>1.1525482093663912</v>
      </c>
      <c r="I50" s="5">
        <f t="shared" si="163"/>
        <v>0.83390083880076404</v>
      </c>
      <c r="J50" s="5">
        <v>0.4</v>
      </c>
      <c r="K50" s="16">
        <f t="shared" si="164"/>
        <v>0.33356033552030562</v>
      </c>
      <c r="L50" s="15">
        <v>0</v>
      </c>
      <c r="M50" s="5">
        <f t="shared" si="165"/>
        <v>0</v>
      </c>
      <c r="N50" s="5">
        <v>0</v>
      </c>
      <c r="O50" s="16">
        <f t="shared" si="166"/>
        <v>0</v>
      </c>
      <c r="P50" s="5">
        <f t="shared" si="7"/>
        <v>0</v>
      </c>
      <c r="Q50" s="21">
        <f t="shared" si="141"/>
        <v>0</v>
      </c>
      <c r="R50" s="4">
        <v>0</v>
      </c>
      <c r="S50" s="22">
        <f t="shared" si="167"/>
        <v>0</v>
      </c>
      <c r="T50" s="23">
        <v>0</v>
      </c>
      <c r="U50" s="5">
        <f t="shared" si="142"/>
        <v>0</v>
      </c>
      <c r="V50" s="20">
        <v>0</v>
      </c>
      <c r="W50" s="16">
        <f t="shared" si="168"/>
        <v>0</v>
      </c>
      <c r="X50" s="5">
        <v>0</v>
      </c>
      <c r="Y50" s="5">
        <f t="shared" si="143"/>
        <v>0</v>
      </c>
      <c r="Z50" s="4">
        <v>0</v>
      </c>
      <c r="AA50" s="16">
        <f t="shared" si="169"/>
        <v>0</v>
      </c>
      <c r="AB50" s="5">
        <v>0</v>
      </c>
      <c r="AC50" s="5">
        <f t="shared" si="8"/>
        <v>0</v>
      </c>
      <c r="AD50" s="20">
        <v>0</v>
      </c>
      <c r="AE50" s="16">
        <f t="shared" si="131"/>
        <v>0</v>
      </c>
      <c r="AF50" s="19">
        <f t="shared" si="9"/>
        <v>0.48304958059961794</v>
      </c>
    </row>
    <row r="51" spans="1:32" x14ac:dyDescent="0.35">
      <c r="A51" s="4" t="s">
        <v>76</v>
      </c>
      <c r="B51" s="36">
        <v>18335</v>
      </c>
      <c r="C51" s="7">
        <f t="shared" si="160"/>
        <v>0.42091368227731862</v>
      </c>
      <c r="D51" s="15">
        <f>4730/43560</f>
        <v>0.10858585858585859</v>
      </c>
      <c r="E51" s="5">
        <f t="shared" si="161"/>
        <v>0.25797654758658306</v>
      </c>
      <c r="F51" s="4">
        <v>0.9</v>
      </c>
      <c r="G51" s="16">
        <f t="shared" si="162"/>
        <v>0.23217889282792475</v>
      </c>
      <c r="H51" s="15">
        <f>13605/43560</f>
        <v>0.31232782369146006</v>
      </c>
      <c r="I51" s="5">
        <f t="shared" si="163"/>
        <v>0.74202345241341705</v>
      </c>
      <c r="J51" s="5">
        <v>0.4</v>
      </c>
      <c r="K51" s="16">
        <f t="shared" si="164"/>
        <v>0.29680938096536685</v>
      </c>
      <c r="L51" s="15">
        <v>0</v>
      </c>
      <c r="M51" s="5">
        <f t="shared" si="165"/>
        <v>0</v>
      </c>
      <c r="N51" s="5">
        <v>0</v>
      </c>
      <c r="O51" s="16">
        <f t="shared" si="166"/>
        <v>0</v>
      </c>
      <c r="P51" s="5">
        <f t="shared" si="7"/>
        <v>0</v>
      </c>
      <c r="Q51" s="21">
        <f t="shared" si="141"/>
        <v>0</v>
      </c>
      <c r="R51" s="4">
        <v>0</v>
      </c>
      <c r="S51" s="22">
        <f t="shared" si="167"/>
        <v>0</v>
      </c>
      <c r="T51" s="23">
        <v>0</v>
      </c>
      <c r="U51" s="5">
        <f t="shared" si="142"/>
        <v>0</v>
      </c>
      <c r="V51" s="20">
        <v>0</v>
      </c>
      <c r="W51" s="16">
        <f t="shared" si="168"/>
        <v>0</v>
      </c>
      <c r="X51" s="5">
        <v>0</v>
      </c>
      <c r="Y51" s="5">
        <f t="shared" si="143"/>
        <v>0</v>
      </c>
      <c r="Z51" s="4">
        <v>0</v>
      </c>
      <c r="AA51" s="16">
        <f t="shared" si="169"/>
        <v>0</v>
      </c>
      <c r="AB51" s="5">
        <v>0</v>
      </c>
      <c r="AC51" s="5">
        <f t="shared" si="8"/>
        <v>0</v>
      </c>
      <c r="AD51" s="20">
        <v>0</v>
      </c>
      <c r="AE51" s="16">
        <f t="shared" si="131"/>
        <v>0</v>
      </c>
      <c r="AF51" s="19">
        <f t="shared" si="9"/>
        <v>0.52898827379329161</v>
      </c>
    </row>
    <row r="52" spans="1:32" x14ac:dyDescent="0.35">
      <c r="A52" s="4" t="s">
        <v>77</v>
      </c>
      <c r="B52" s="36">
        <v>12800</v>
      </c>
      <c r="C52" s="7">
        <f t="shared" si="160"/>
        <v>0.29384756657483929</v>
      </c>
      <c r="D52" s="15">
        <f>7233/43560</f>
        <v>0.16604683195592287</v>
      </c>
      <c r="E52" s="5">
        <f t="shared" si="161"/>
        <v>0.5650781250000001</v>
      </c>
      <c r="F52" s="4">
        <v>0.9</v>
      </c>
      <c r="G52" s="16">
        <f t="shared" si="162"/>
        <v>0.50857031250000007</v>
      </c>
      <c r="H52" s="15">
        <f>732/43560</f>
        <v>1.6804407713498622E-2</v>
      </c>
      <c r="I52" s="5">
        <f t="shared" si="163"/>
        <v>5.7187500000000002E-2</v>
      </c>
      <c r="J52" s="5">
        <v>0.4</v>
      </c>
      <c r="K52" s="16">
        <f t="shared" si="164"/>
        <v>2.2875000000000003E-2</v>
      </c>
      <c r="L52" s="15">
        <f>4835/43560</f>
        <v>0.11099632690541782</v>
      </c>
      <c r="M52" s="5">
        <f t="shared" si="165"/>
        <v>0.37773437500000001</v>
      </c>
      <c r="N52" s="5">
        <v>0.4</v>
      </c>
      <c r="O52" s="16">
        <f t="shared" si="166"/>
        <v>0.15109375000000003</v>
      </c>
      <c r="P52" s="5">
        <f t="shared" si="7"/>
        <v>-1.3877787807814457E-17</v>
      </c>
      <c r="Q52" s="21">
        <f t="shared" si="141"/>
        <v>-4.7227846633468576E-17</v>
      </c>
      <c r="R52" s="4">
        <v>0</v>
      </c>
      <c r="S52" s="22">
        <f t="shared" si="167"/>
        <v>0</v>
      </c>
      <c r="T52" s="23">
        <v>0</v>
      </c>
      <c r="U52" s="5">
        <f t="shared" si="142"/>
        <v>0</v>
      </c>
      <c r="V52" s="20">
        <v>0</v>
      </c>
      <c r="W52" s="16">
        <f t="shared" si="168"/>
        <v>0</v>
      </c>
      <c r="X52" s="5">
        <v>0</v>
      </c>
      <c r="Y52" s="5">
        <f t="shared" si="143"/>
        <v>0</v>
      </c>
      <c r="Z52" s="4">
        <v>0</v>
      </c>
      <c r="AA52" s="16">
        <f t="shared" si="169"/>
        <v>0</v>
      </c>
      <c r="AB52" s="5">
        <v>0</v>
      </c>
      <c r="AC52" s="5">
        <f t="shared" si="8"/>
        <v>0</v>
      </c>
      <c r="AD52" s="20">
        <v>0</v>
      </c>
      <c r="AE52" s="16">
        <f t="shared" si="131"/>
        <v>0</v>
      </c>
      <c r="AF52" s="19">
        <f t="shared" si="9"/>
        <v>0.68253906250000007</v>
      </c>
    </row>
    <row r="53" spans="1:32" x14ac:dyDescent="0.35">
      <c r="A53" s="4" t="s">
        <v>78</v>
      </c>
      <c r="B53" s="36">
        <v>8650</v>
      </c>
      <c r="C53" s="7">
        <f t="shared" si="160"/>
        <v>0.19857667584940311</v>
      </c>
      <c r="D53" s="15">
        <f>2490/43560</f>
        <v>5.716253443526171E-2</v>
      </c>
      <c r="E53" s="5">
        <f t="shared" si="161"/>
        <v>0.2878612716763006</v>
      </c>
      <c r="F53" s="4">
        <v>0.9</v>
      </c>
      <c r="G53" s="16">
        <f t="shared" si="162"/>
        <v>0.25907514450867053</v>
      </c>
      <c r="H53" s="15">
        <v>0</v>
      </c>
      <c r="I53" s="5">
        <f t="shared" si="163"/>
        <v>0</v>
      </c>
      <c r="J53" s="5">
        <v>0</v>
      </c>
      <c r="K53" s="16">
        <f t="shared" si="164"/>
        <v>0</v>
      </c>
      <c r="L53" s="15">
        <f>6160/43560</f>
        <v>0.14141414141414141</v>
      </c>
      <c r="M53" s="5">
        <f t="shared" si="165"/>
        <v>0.7121387283236994</v>
      </c>
      <c r="N53" s="5">
        <v>0.6</v>
      </c>
      <c r="O53" s="16">
        <f t="shared" si="166"/>
        <v>0.42728323699421961</v>
      </c>
      <c r="P53" s="5">
        <f t="shared" si="7"/>
        <v>0</v>
      </c>
      <c r="Q53" s="21">
        <f t="shared" si="141"/>
        <v>0</v>
      </c>
      <c r="R53" s="4">
        <v>0</v>
      </c>
      <c r="S53" s="22">
        <f t="shared" si="167"/>
        <v>0</v>
      </c>
      <c r="T53" s="23">
        <v>0</v>
      </c>
      <c r="U53" s="5">
        <f t="shared" si="142"/>
        <v>0</v>
      </c>
      <c r="V53" s="20">
        <v>0</v>
      </c>
      <c r="W53" s="16">
        <f t="shared" si="168"/>
        <v>0</v>
      </c>
      <c r="X53" s="5">
        <v>0</v>
      </c>
      <c r="Y53" s="5">
        <f t="shared" si="143"/>
        <v>0</v>
      </c>
      <c r="Z53" s="4">
        <v>0</v>
      </c>
      <c r="AA53" s="16">
        <f t="shared" si="169"/>
        <v>0</v>
      </c>
      <c r="AB53" s="5">
        <v>0</v>
      </c>
      <c r="AC53" s="5">
        <f t="shared" si="8"/>
        <v>0</v>
      </c>
      <c r="AD53" s="20">
        <v>0</v>
      </c>
      <c r="AE53" s="16">
        <f t="shared" si="131"/>
        <v>0</v>
      </c>
      <c r="AF53" s="19">
        <f t="shared" si="9"/>
        <v>0.68635838150289019</v>
      </c>
    </row>
    <row r="54" spans="1:32" x14ac:dyDescent="0.35">
      <c r="A54" s="4" t="s">
        <v>79</v>
      </c>
      <c r="B54" s="36">
        <v>2645</v>
      </c>
      <c r="C54" s="7">
        <f t="shared" si="160"/>
        <v>6.0720844811753903E-2</v>
      </c>
      <c r="D54" s="15">
        <f>1800/43560</f>
        <v>4.1322314049586778E-2</v>
      </c>
      <c r="E54" s="5">
        <f t="shared" si="161"/>
        <v>0.68052930056710781</v>
      </c>
      <c r="F54" s="4">
        <v>0.9</v>
      </c>
      <c r="G54" s="16">
        <f t="shared" si="162"/>
        <v>0.61247637051039705</v>
      </c>
      <c r="H54" s="15">
        <v>0</v>
      </c>
      <c r="I54" s="5">
        <f t="shared" si="163"/>
        <v>0</v>
      </c>
      <c r="J54" s="5">
        <v>0</v>
      </c>
      <c r="K54" s="16">
        <f t="shared" si="164"/>
        <v>0</v>
      </c>
      <c r="L54" s="15">
        <f>845/43560</f>
        <v>1.9398530762167125E-2</v>
      </c>
      <c r="M54" s="5">
        <f t="shared" si="165"/>
        <v>0.31947069943289225</v>
      </c>
      <c r="N54" s="5">
        <v>0.3</v>
      </c>
      <c r="O54" s="16">
        <f t="shared" si="166"/>
        <v>9.5841209829867671E-2</v>
      </c>
      <c r="P54" s="5">
        <f t="shared" si="7"/>
        <v>0</v>
      </c>
      <c r="Q54" s="21">
        <f t="shared" si="141"/>
        <v>0</v>
      </c>
      <c r="R54" s="4">
        <v>0</v>
      </c>
      <c r="S54" s="22">
        <f t="shared" si="167"/>
        <v>0</v>
      </c>
      <c r="T54" s="23">
        <v>0</v>
      </c>
      <c r="U54" s="5">
        <f t="shared" si="142"/>
        <v>0</v>
      </c>
      <c r="V54" s="20">
        <v>0</v>
      </c>
      <c r="W54" s="16">
        <f t="shared" si="168"/>
        <v>0</v>
      </c>
      <c r="X54" s="5">
        <v>0</v>
      </c>
      <c r="Y54" s="5">
        <f t="shared" si="143"/>
        <v>0</v>
      </c>
      <c r="Z54" s="4">
        <v>0</v>
      </c>
      <c r="AA54" s="16">
        <f t="shared" si="169"/>
        <v>0</v>
      </c>
      <c r="AB54" s="5">
        <v>0</v>
      </c>
      <c r="AC54" s="5">
        <f t="shared" si="8"/>
        <v>0</v>
      </c>
      <c r="AD54" s="20">
        <v>0</v>
      </c>
      <c r="AE54" s="16">
        <f t="shared" si="131"/>
        <v>0</v>
      </c>
      <c r="AF54" s="19">
        <f t="shared" si="9"/>
        <v>0.70831758034026471</v>
      </c>
    </row>
    <row r="55" spans="1:32" x14ac:dyDescent="0.35">
      <c r="A55" s="4" t="s">
        <v>80</v>
      </c>
      <c r="B55" s="36">
        <v>10870</v>
      </c>
      <c r="C55" s="7">
        <f t="shared" ref="C55:C62" si="170">B55/43560</f>
        <v>0.24954086317722682</v>
      </c>
      <c r="D55" s="15">
        <f>6700/43560</f>
        <v>0.15381083562901746</v>
      </c>
      <c r="E55" s="5">
        <f t="shared" ref="E55:E62" si="171">(D55)/(C55)</f>
        <v>0.61637534498620061</v>
      </c>
      <c r="F55" s="4">
        <v>0.9</v>
      </c>
      <c r="G55" s="16">
        <f t="shared" ref="G55:G62" si="172">(E55)*(F55)</f>
        <v>0.55473781048758053</v>
      </c>
      <c r="H55" s="15">
        <f>1935/43560</f>
        <v>4.4421487603305783E-2</v>
      </c>
      <c r="I55" s="5">
        <f t="shared" ref="I55:I62" si="173">(H55)/(C55)</f>
        <v>0.17801287948482059</v>
      </c>
      <c r="J55" s="5">
        <v>0.3</v>
      </c>
      <c r="K55" s="16">
        <f t="shared" ref="K55:K62" si="174">(I55)*(J55)</f>
        <v>5.3403863845446174E-2</v>
      </c>
      <c r="L55" s="15">
        <f>2235/43560</f>
        <v>5.1308539944903579E-2</v>
      </c>
      <c r="M55" s="5">
        <f t="shared" ref="M55:M62" si="175">(L55)/(C55)</f>
        <v>0.20561177552897883</v>
      </c>
      <c r="N55" s="5">
        <v>0.3</v>
      </c>
      <c r="O55" s="16">
        <f t="shared" ref="O55:O62" si="176">(M55)*(N55)</f>
        <v>6.1683532658693647E-2</v>
      </c>
      <c r="P55" s="5">
        <f t="shared" si="7"/>
        <v>0</v>
      </c>
      <c r="Q55" s="21">
        <f t="shared" si="141"/>
        <v>0</v>
      </c>
      <c r="R55" s="4">
        <v>0</v>
      </c>
      <c r="S55" s="22">
        <f t="shared" ref="S55:S62" si="177">(Q55)*(R55)</f>
        <v>0</v>
      </c>
      <c r="T55" s="23">
        <v>0</v>
      </c>
      <c r="U55" s="5">
        <f t="shared" si="142"/>
        <v>0</v>
      </c>
      <c r="V55" s="20">
        <v>0</v>
      </c>
      <c r="W55" s="16">
        <f t="shared" ref="W55:W62" si="178">(U55)*(V55)</f>
        <v>0</v>
      </c>
      <c r="X55" s="5">
        <v>0</v>
      </c>
      <c r="Y55" s="5">
        <f t="shared" si="143"/>
        <v>0</v>
      </c>
      <c r="Z55" s="4">
        <v>0</v>
      </c>
      <c r="AA55" s="16">
        <f t="shared" ref="AA55:AA62" si="179">(Y55)*(Z55)</f>
        <v>0</v>
      </c>
      <c r="AB55" s="5">
        <v>0</v>
      </c>
      <c r="AC55" s="5">
        <f t="shared" si="8"/>
        <v>0</v>
      </c>
      <c r="AD55" s="20">
        <v>0</v>
      </c>
      <c r="AE55" s="16">
        <f t="shared" si="131"/>
        <v>0</v>
      </c>
      <c r="AF55" s="19">
        <f t="shared" si="9"/>
        <v>0.66982520699172032</v>
      </c>
    </row>
    <row r="56" spans="1:32" x14ac:dyDescent="0.35">
      <c r="A56" s="4" t="s">
        <v>81</v>
      </c>
      <c r="B56" s="36">
        <v>74580</v>
      </c>
      <c r="C56" s="7">
        <f t="shared" si="170"/>
        <v>1.7121212121212122</v>
      </c>
      <c r="D56" s="15">
        <f>16420/43560</f>
        <v>0.37695133149678606</v>
      </c>
      <c r="E56" s="5">
        <f t="shared" si="171"/>
        <v>0.22016626441405202</v>
      </c>
      <c r="F56" s="4">
        <v>0.9</v>
      </c>
      <c r="G56" s="16">
        <f t="shared" si="172"/>
        <v>0.19814963797264681</v>
      </c>
      <c r="H56" s="15">
        <v>0</v>
      </c>
      <c r="I56" s="5">
        <f t="shared" si="173"/>
        <v>0</v>
      </c>
      <c r="J56" s="5">
        <v>0</v>
      </c>
      <c r="K56" s="16">
        <f t="shared" si="174"/>
        <v>0</v>
      </c>
      <c r="L56" s="15">
        <f>3585/43560</f>
        <v>8.2300275482093663E-2</v>
      </c>
      <c r="M56" s="5">
        <f t="shared" si="175"/>
        <v>4.8069187449718422E-2</v>
      </c>
      <c r="N56" s="5">
        <v>0.4</v>
      </c>
      <c r="O56" s="16">
        <f t="shared" si="176"/>
        <v>1.9227674979887369E-2</v>
      </c>
      <c r="P56" s="5">
        <f t="shared" si="7"/>
        <v>3.0440771349862783E-3</v>
      </c>
      <c r="Q56" s="21">
        <f t="shared" si="141"/>
        <v>1.7779565567176492E-3</v>
      </c>
      <c r="R56" s="4">
        <v>0</v>
      </c>
      <c r="S56" s="22">
        <f t="shared" si="177"/>
        <v>0</v>
      </c>
      <c r="T56" s="23">
        <v>0.79</v>
      </c>
      <c r="U56" s="5">
        <f t="shared" si="142"/>
        <v>0.46141592920353985</v>
      </c>
      <c r="V56" s="20">
        <v>0.16</v>
      </c>
      <c r="W56" s="16">
        <f t="shared" si="178"/>
        <v>7.3826548672566383E-2</v>
      </c>
      <c r="X56" s="5">
        <f>20030/43560</f>
        <v>0.45982552800734616</v>
      </c>
      <c r="Y56" s="5">
        <f t="shared" si="143"/>
        <v>0.2685706623759721</v>
      </c>
      <c r="Z56" s="4">
        <v>0.6</v>
      </c>
      <c r="AA56" s="16">
        <f t="shared" si="179"/>
        <v>0.16114239742558326</v>
      </c>
      <c r="AB56" s="5">
        <v>0</v>
      </c>
      <c r="AC56" s="5">
        <f t="shared" si="8"/>
        <v>0</v>
      </c>
      <c r="AD56" s="20">
        <v>0</v>
      </c>
      <c r="AE56" s="16">
        <f t="shared" si="131"/>
        <v>0</v>
      </c>
      <c r="AF56" s="19">
        <f t="shared" si="9"/>
        <v>0.45234625905068382</v>
      </c>
    </row>
    <row r="57" spans="1:32" x14ac:dyDescent="0.35">
      <c r="A57" s="4" t="s">
        <v>82</v>
      </c>
      <c r="B57" s="36">
        <v>8060</v>
      </c>
      <c r="C57" s="7">
        <f t="shared" si="170"/>
        <v>0.18503213957759412</v>
      </c>
      <c r="D57" s="15">
        <f>3585/43560</f>
        <v>8.2300275482093663E-2</v>
      </c>
      <c r="E57" s="5">
        <f t="shared" si="171"/>
        <v>0.44478908188585609</v>
      </c>
      <c r="F57" s="4">
        <v>0.9</v>
      </c>
      <c r="G57" s="16">
        <f t="shared" si="172"/>
        <v>0.40031017369727051</v>
      </c>
      <c r="H57" s="15">
        <v>0</v>
      </c>
      <c r="I57" s="5">
        <f t="shared" si="173"/>
        <v>0</v>
      </c>
      <c r="J57" s="5">
        <v>0</v>
      </c>
      <c r="K57" s="16">
        <f t="shared" si="174"/>
        <v>0</v>
      </c>
      <c r="L57" s="15">
        <v>0</v>
      </c>
      <c r="M57" s="5">
        <f t="shared" si="175"/>
        <v>0</v>
      </c>
      <c r="N57" s="5">
        <v>0</v>
      </c>
      <c r="O57" s="16">
        <f t="shared" si="176"/>
        <v>0</v>
      </c>
      <c r="P57" s="5">
        <f t="shared" si="7"/>
        <v>0</v>
      </c>
      <c r="Q57" s="21">
        <f t="shared" si="141"/>
        <v>0</v>
      </c>
      <c r="R57" s="4">
        <v>0</v>
      </c>
      <c r="S57" s="22">
        <f t="shared" si="177"/>
        <v>0</v>
      </c>
      <c r="T57" s="23">
        <f>C57-D57</f>
        <v>0.10273186409550046</v>
      </c>
      <c r="U57" s="5">
        <f t="shared" si="142"/>
        <v>0.55521091811414391</v>
      </c>
      <c r="V57" s="20">
        <v>0.16</v>
      </c>
      <c r="W57" s="16">
        <f t="shared" si="178"/>
        <v>8.8833746898263025E-2</v>
      </c>
      <c r="X57" s="5">
        <v>0</v>
      </c>
      <c r="Y57" s="5">
        <f t="shared" si="143"/>
        <v>0</v>
      </c>
      <c r="Z57" s="4">
        <v>0</v>
      </c>
      <c r="AA57" s="16">
        <f t="shared" si="179"/>
        <v>0</v>
      </c>
      <c r="AB57" s="5">
        <v>0</v>
      </c>
      <c r="AC57" s="5">
        <f t="shared" si="8"/>
        <v>0</v>
      </c>
      <c r="AD57" s="20">
        <v>0</v>
      </c>
      <c r="AE57" s="16">
        <f t="shared" si="131"/>
        <v>0</v>
      </c>
      <c r="AF57" s="19">
        <f t="shared" si="9"/>
        <v>0.48914392059553352</v>
      </c>
    </row>
    <row r="58" spans="1:32" x14ac:dyDescent="0.35">
      <c r="A58" s="4" t="s">
        <v>83</v>
      </c>
      <c r="B58" s="36">
        <v>6375</v>
      </c>
      <c r="C58" s="7">
        <f t="shared" si="170"/>
        <v>0.14634986225895316</v>
      </c>
      <c r="D58" s="15">
        <f>3110/43560</f>
        <v>7.1395775941230491E-2</v>
      </c>
      <c r="E58" s="5">
        <f t="shared" si="171"/>
        <v>0.48784313725490203</v>
      </c>
      <c r="F58" s="4">
        <v>0.9</v>
      </c>
      <c r="G58" s="16">
        <f t="shared" si="172"/>
        <v>0.43905882352941183</v>
      </c>
      <c r="H58" s="15">
        <v>0</v>
      </c>
      <c r="I58" s="5">
        <f t="shared" si="173"/>
        <v>0</v>
      </c>
      <c r="J58" s="5">
        <v>0</v>
      </c>
      <c r="K58" s="16">
        <f t="shared" si="174"/>
        <v>0</v>
      </c>
      <c r="L58" s="15">
        <f>3265/43560</f>
        <v>7.4954086317722685E-2</v>
      </c>
      <c r="M58" s="5">
        <f t="shared" si="175"/>
        <v>0.51215686274509808</v>
      </c>
      <c r="N58" s="5">
        <v>0.3</v>
      </c>
      <c r="O58" s="16">
        <f t="shared" si="176"/>
        <v>0.15364705882352941</v>
      </c>
      <c r="P58" s="5">
        <f t="shared" si="7"/>
        <v>-1.3877787807814457E-17</v>
      </c>
      <c r="Q58" s="21">
        <f t="shared" si="141"/>
        <v>-9.4826107750336901E-17</v>
      </c>
      <c r="R58" s="4">
        <v>0</v>
      </c>
      <c r="S58" s="22">
        <f t="shared" si="177"/>
        <v>0</v>
      </c>
      <c r="T58" s="23">
        <v>0</v>
      </c>
      <c r="U58" s="5">
        <f t="shared" si="142"/>
        <v>0</v>
      </c>
      <c r="V58" s="20">
        <v>0</v>
      </c>
      <c r="W58" s="16">
        <f t="shared" si="178"/>
        <v>0</v>
      </c>
      <c r="X58" s="5">
        <v>0</v>
      </c>
      <c r="Y58" s="5">
        <f t="shared" si="143"/>
        <v>0</v>
      </c>
      <c r="Z58" s="4">
        <v>0</v>
      </c>
      <c r="AA58" s="16">
        <f t="shared" si="179"/>
        <v>0</v>
      </c>
      <c r="AB58" s="5">
        <v>0</v>
      </c>
      <c r="AC58" s="5">
        <f t="shared" si="8"/>
        <v>0</v>
      </c>
      <c r="AD58" s="20">
        <v>0</v>
      </c>
      <c r="AE58" s="16">
        <f t="shared" si="131"/>
        <v>0</v>
      </c>
      <c r="AF58" s="19">
        <f t="shared" si="9"/>
        <v>0.59270588235294119</v>
      </c>
    </row>
    <row r="59" spans="1:32" x14ac:dyDescent="0.35">
      <c r="A59" s="4" t="s">
        <v>84</v>
      </c>
      <c r="B59" s="36">
        <v>26470</v>
      </c>
      <c r="C59" s="7">
        <f t="shared" si="170"/>
        <v>0.60766758494031226</v>
      </c>
      <c r="D59" s="15">
        <f>4355/43560</f>
        <v>9.9977043158861342E-2</v>
      </c>
      <c r="E59" s="5">
        <f t="shared" si="171"/>
        <v>0.16452587835285229</v>
      </c>
      <c r="F59" s="4">
        <v>0.9</v>
      </c>
      <c r="G59" s="16">
        <f t="shared" si="172"/>
        <v>0.14807329051756707</v>
      </c>
      <c r="H59" s="15">
        <v>0</v>
      </c>
      <c r="I59" s="5">
        <f t="shared" si="173"/>
        <v>0</v>
      </c>
      <c r="J59" s="5">
        <v>0</v>
      </c>
      <c r="K59" s="16">
        <f t="shared" si="174"/>
        <v>0</v>
      </c>
      <c r="L59" s="15">
        <v>0</v>
      </c>
      <c r="M59" s="5">
        <f t="shared" si="175"/>
        <v>0</v>
      </c>
      <c r="N59" s="5">
        <v>0</v>
      </c>
      <c r="O59" s="16">
        <f t="shared" si="176"/>
        <v>0</v>
      </c>
      <c r="P59" s="5">
        <v>0</v>
      </c>
      <c r="Q59" s="21">
        <f t="shared" si="141"/>
        <v>0</v>
      </c>
      <c r="R59" s="4">
        <v>0</v>
      </c>
      <c r="S59" s="22">
        <f t="shared" si="177"/>
        <v>0</v>
      </c>
      <c r="T59" s="23">
        <f>C59-D59-H59-L59-X59-P59-AB59</f>
        <v>5.3489439853076193E-2</v>
      </c>
      <c r="U59" s="5">
        <f t="shared" si="142"/>
        <v>8.8024178315073628E-2</v>
      </c>
      <c r="V59" s="20">
        <v>0</v>
      </c>
      <c r="W59" s="16">
        <f t="shared" si="178"/>
        <v>0</v>
      </c>
      <c r="X59" s="5">
        <f>5350/43560</f>
        <v>0.12281910009182737</v>
      </c>
      <c r="Y59" s="5">
        <f t="shared" si="143"/>
        <v>0.20211560256894595</v>
      </c>
      <c r="Z59" s="4">
        <v>0.6</v>
      </c>
      <c r="AA59" s="16">
        <f t="shared" si="179"/>
        <v>0.12126936154136757</v>
      </c>
      <c r="AB59" s="5">
        <f>14435/43560</f>
        <v>0.33138200183654731</v>
      </c>
      <c r="AC59" s="5">
        <f t="shared" si="8"/>
        <v>0.54533434076312803</v>
      </c>
      <c r="AD59" s="20">
        <v>0.6</v>
      </c>
      <c r="AE59" s="16">
        <f t="shared" si="131"/>
        <v>0.3272006044578768</v>
      </c>
      <c r="AF59" s="19">
        <f t="shared" si="9"/>
        <v>0.59654325651681139</v>
      </c>
    </row>
    <row r="60" spans="1:32" x14ac:dyDescent="0.35">
      <c r="A60" s="4" t="s">
        <v>87</v>
      </c>
      <c r="B60" s="36">
        <v>34766</v>
      </c>
      <c r="C60" s="7">
        <f t="shared" si="170"/>
        <v>0.79811753902662996</v>
      </c>
      <c r="D60" s="15">
        <f>20470/43560</f>
        <v>0.46992653810835627</v>
      </c>
      <c r="E60" s="5">
        <f t="shared" si="171"/>
        <v>0.58879364896738184</v>
      </c>
      <c r="F60" s="4">
        <v>0.9</v>
      </c>
      <c r="G60" s="16">
        <f t="shared" si="172"/>
        <v>0.52991428407064367</v>
      </c>
      <c r="H60" s="15">
        <v>0</v>
      </c>
      <c r="I60" s="5">
        <f t="shared" si="173"/>
        <v>0</v>
      </c>
      <c r="J60" s="5">
        <v>0</v>
      </c>
      <c r="K60" s="16">
        <f t="shared" si="174"/>
        <v>0</v>
      </c>
      <c r="L60" s="15">
        <v>0</v>
      </c>
      <c r="M60" s="5">
        <f t="shared" si="175"/>
        <v>0</v>
      </c>
      <c r="N60" s="5">
        <v>0</v>
      </c>
      <c r="O60" s="16">
        <f t="shared" si="176"/>
        <v>0</v>
      </c>
      <c r="P60" s="5">
        <f t="shared" si="7"/>
        <v>0</v>
      </c>
      <c r="Q60" s="21">
        <f t="shared" si="141"/>
        <v>0</v>
      </c>
      <c r="R60" s="4">
        <v>0</v>
      </c>
      <c r="S60" s="22">
        <f t="shared" si="177"/>
        <v>0</v>
      </c>
      <c r="T60" s="23">
        <v>0</v>
      </c>
      <c r="U60" s="5">
        <f t="shared" si="142"/>
        <v>0</v>
      </c>
      <c r="V60" s="20">
        <v>0</v>
      </c>
      <c r="W60" s="16">
        <f t="shared" si="178"/>
        <v>0</v>
      </c>
      <c r="X60" s="5">
        <f>(6090+1280)/43560</f>
        <v>0.1691919191919192</v>
      </c>
      <c r="Y60" s="5">
        <f t="shared" si="143"/>
        <v>0.21198872461600415</v>
      </c>
      <c r="Z60" s="4">
        <v>0</v>
      </c>
      <c r="AA60" s="16">
        <f t="shared" si="179"/>
        <v>0</v>
      </c>
      <c r="AB60" s="5">
        <f>C60-D60-X60</f>
        <v>0.15899908172635449</v>
      </c>
      <c r="AC60" s="5">
        <f t="shared" si="8"/>
        <v>0.19921762641661397</v>
      </c>
      <c r="AD60" s="20">
        <v>0.6</v>
      </c>
      <c r="AE60" s="16">
        <f t="shared" si="131"/>
        <v>0.11953057584996837</v>
      </c>
      <c r="AF60" s="19">
        <f t="shared" si="9"/>
        <v>0.64944485992061207</v>
      </c>
    </row>
    <row r="61" spans="1:32" x14ac:dyDescent="0.35">
      <c r="A61" s="4" t="s">
        <v>88</v>
      </c>
      <c r="B61" s="36">
        <v>28300</v>
      </c>
      <c r="C61" s="7">
        <f t="shared" si="170"/>
        <v>0.64967860422405876</v>
      </c>
      <c r="D61" s="15">
        <f>15310/43560</f>
        <v>0.3514692378328742</v>
      </c>
      <c r="E61" s="5">
        <f t="shared" si="171"/>
        <v>0.54098939929328627</v>
      </c>
      <c r="F61" s="4">
        <v>0.9</v>
      </c>
      <c r="G61" s="16">
        <f t="shared" si="172"/>
        <v>0.48689045936395764</v>
      </c>
      <c r="H61" s="15">
        <f>9190/43560</f>
        <v>0.21097337006427916</v>
      </c>
      <c r="I61" s="5">
        <f t="shared" si="173"/>
        <v>0.32473498233215548</v>
      </c>
      <c r="J61" s="5">
        <v>0.4</v>
      </c>
      <c r="K61" s="16">
        <f t="shared" si="174"/>
        <v>0.12989399293286219</v>
      </c>
      <c r="L61" s="15">
        <f>3800/43560</f>
        <v>8.7235996326905416E-2</v>
      </c>
      <c r="M61" s="5">
        <f t="shared" si="175"/>
        <v>0.13427561837455831</v>
      </c>
      <c r="N61" s="5">
        <v>0.4</v>
      </c>
      <c r="O61" s="16">
        <f t="shared" si="176"/>
        <v>5.3710247349823326E-2</v>
      </c>
      <c r="P61" s="5">
        <f t="shared" si="7"/>
        <v>-1.3877787807814457E-17</v>
      </c>
      <c r="Q61" s="21">
        <f t="shared" si="141"/>
        <v>-2.1361004837752569E-17</v>
      </c>
      <c r="R61" s="4">
        <v>0</v>
      </c>
      <c r="S61" s="22">
        <f t="shared" si="177"/>
        <v>0</v>
      </c>
      <c r="T61" s="23">
        <v>0</v>
      </c>
      <c r="U61" s="5">
        <f t="shared" si="142"/>
        <v>0</v>
      </c>
      <c r="V61" s="20">
        <v>0</v>
      </c>
      <c r="W61" s="16">
        <f t="shared" si="178"/>
        <v>0</v>
      </c>
      <c r="X61" s="5">
        <v>0</v>
      </c>
      <c r="Y61" s="5">
        <f t="shared" si="143"/>
        <v>0</v>
      </c>
      <c r="Z61" s="4">
        <v>0</v>
      </c>
      <c r="AA61" s="16">
        <f t="shared" si="179"/>
        <v>0</v>
      </c>
      <c r="AB61" s="5">
        <v>0</v>
      </c>
      <c r="AC61" s="5">
        <f t="shared" si="8"/>
        <v>0</v>
      </c>
      <c r="AD61" s="20">
        <v>0</v>
      </c>
      <c r="AE61" s="16">
        <f t="shared" si="131"/>
        <v>0</v>
      </c>
      <c r="AF61" s="19">
        <f t="shared" si="9"/>
        <v>0.6704946996466431</v>
      </c>
    </row>
    <row r="62" spans="1:32" x14ac:dyDescent="0.35">
      <c r="A62" s="4" t="s">
        <v>89</v>
      </c>
      <c r="B62" s="36">
        <v>29825</v>
      </c>
      <c r="C62" s="7">
        <f t="shared" si="170"/>
        <v>0.68468778696051424</v>
      </c>
      <c r="D62" s="15">
        <f>18030/43560</f>
        <v>0.41391184573002754</v>
      </c>
      <c r="E62" s="5">
        <f t="shared" si="171"/>
        <v>0.60452640402347024</v>
      </c>
      <c r="F62" s="4">
        <v>0.9</v>
      </c>
      <c r="G62" s="16">
        <f t="shared" si="172"/>
        <v>0.54407376362112325</v>
      </c>
      <c r="H62" s="15">
        <f>11795/43560</f>
        <v>0.27077594123048671</v>
      </c>
      <c r="I62" s="5">
        <f t="shared" si="173"/>
        <v>0.39547359597652976</v>
      </c>
      <c r="J62" s="5">
        <v>0.3</v>
      </c>
      <c r="K62" s="16">
        <f t="shared" si="174"/>
        <v>0.11864207879295892</v>
      </c>
      <c r="L62" s="15">
        <v>0</v>
      </c>
      <c r="M62" s="5">
        <f t="shared" si="175"/>
        <v>0</v>
      </c>
      <c r="N62" s="5">
        <v>0</v>
      </c>
      <c r="O62" s="16">
        <f t="shared" si="176"/>
        <v>0</v>
      </c>
      <c r="P62" s="5">
        <f t="shared" si="7"/>
        <v>0</v>
      </c>
      <c r="Q62" s="21">
        <f t="shared" si="141"/>
        <v>0</v>
      </c>
      <c r="R62" s="4">
        <v>0</v>
      </c>
      <c r="S62" s="22">
        <f t="shared" si="177"/>
        <v>0</v>
      </c>
      <c r="T62" s="23">
        <v>0</v>
      </c>
      <c r="U62" s="5">
        <f t="shared" si="142"/>
        <v>0</v>
      </c>
      <c r="V62" s="20">
        <v>0</v>
      </c>
      <c r="W62" s="16">
        <f t="shared" si="178"/>
        <v>0</v>
      </c>
      <c r="X62" s="5">
        <v>0</v>
      </c>
      <c r="Y62" s="5">
        <f t="shared" si="143"/>
        <v>0</v>
      </c>
      <c r="Z62" s="4">
        <v>0</v>
      </c>
      <c r="AA62" s="16">
        <f t="shared" si="179"/>
        <v>0</v>
      </c>
      <c r="AB62" s="5">
        <v>0</v>
      </c>
      <c r="AC62" s="5">
        <f t="shared" si="8"/>
        <v>0</v>
      </c>
      <c r="AD62" s="20">
        <v>0</v>
      </c>
      <c r="AE62" s="16">
        <f t="shared" si="131"/>
        <v>0</v>
      </c>
      <c r="AF62" s="19">
        <f t="shared" si="9"/>
        <v>0.66271584241408221</v>
      </c>
    </row>
    <row r="63" spans="1:32" x14ac:dyDescent="0.35">
      <c r="A63" s="61">
        <v>50</v>
      </c>
      <c r="B63" s="62">
        <v>101732</v>
      </c>
      <c r="C63" s="7">
        <f t="shared" ref="C63:C64" si="180">B63/43560</f>
        <v>2.3354453627180898</v>
      </c>
      <c r="D63" s="15">
        <f>19462/43560</f>
        <v>0.44678604224058771</v>
      </c>
      <c r="E63" s="5">
        <f t="shared" ref="E63:E65" si="181">(D63)/(C63)</f>
        <v>0.19130657020406561</v>
      </c>
      <c r="F63" s="4">
        <v>0.9</v>
      </c>
      <c r="G63" s="16">
        <f t="shared" ref="G63:G65" si="182">(E63)*(F63)</f>
        <v>0.17217591318365905</v>
      </c>
      <c r="H63" s="15">
        <v>0</v>
      </c>
      <c r="I63" s="5">
        <f t="shared" ref="I63:I65" si="183">(H63)/(C63)</f>
        <v>0</v>
      </c>
      <c r="J63" s="5">
        <v>0</v>
      </c>
      <c r="K63" s="16">
        <f t="shared" ref="K63:K65" si="184">(I63)*(J63)</f>
        <v>0</v>
      </c>
      <c r="L63" s="15">
        <v>0</v>
      </c>
      <c r="M63" s="5">
        <f t="shared" ref="M63:M65" si="185">(L63)/(C63)</f>
        <v>0</v>
      </c>
      <c r="N63" s="5">
        <v>0</v>
      </c>
      <c r="O63" s="16">
        <f t="shared" ref="O63:O65" si="186">(M63)*(N63)</f>
        <v>0</v>
      </c>
      <c r="P63" s="5">
        <f>C63-D63-H63-L63-T63-X63-AB63</f>
        <v>0.97038567493112915</v>
      </c>
      <c r="Q63" s="21">
        <f t="shared" ref="Q63:Q65" si="187">(P63)/(C63)</f>
        <v>0.41550347973105795</v>
      </c>
      <c r="R63" s="4">
        <v>0.16</v>
      </c>
      <c r="S63" s="22">
        <f t="shared" ref="S63:S65" si="188">(Q63)*(R63)</f>
        <v>6.6480556756969275E-2</v>
      </c>
      <c r="T63" s="23">
        <f>40000/43560</f>
        <v>0.91827364554637281</v>
      </c>
      <c r="U63" s="5">
        <f t="shared" ref="U63:U65" si="189">(T63)/(C63)</f>
        <v>0.39318995006487639</v>
      </c>
      <c r="V63" s="20">
        <v>0.16</v>
      </c>
      <c r="W63" s="16">
        <f t="shared" ref="W63:W65" si="190">(U63)*(V63)</f>
        <v>6.291039201038022E-2</v>
      </c>
      <c r="X63" s="5">
        <v>0</v>
      </c>
      <c r="Y63" s="5">
        <f t="shared" ref="Y63:Y65" si="191">(X63)/(C63)</f>
        <v>0</v>
      </c>
      <c r="Z63" s="4">
        <v>0</v>
      </c>
      <c r="AA63" s="16">
        <f t="shared" ref="AA63:AA65" si="192">(Y63)*(Z63)</f>
        <v>0</v>
      </c>
      <c r="AB63" s="5">
        <v>0</v>
      </c>
      <c r="AC63" s="5">
        <f t="shared" ref="AC63:AC65" si="193">(AB63)/(C63)</f>
        <v>0</v>
      </c>
      <c r="AD63" s="20">
        <v>0</v>
      </c>
      <c r="AE63" s="16">
        <f t="shared" ref="AE63:AE65" si="194">(AC63)*(AD63)</f>
        <v>0</v>
      </c>
      <c r="AF63" s="19">
        <f t="shared" ref="AF63:AF65" si="195">(G63)+(K63)+(O63)+(S63)+(W63)+(AA63)+(AE63)</f>
        <v>0.30156686195100857</v>
      </c>
    </row>
    <row r="64" spans="1:32" x14ac:dyDescent="0.35">
      <c r="A64" s="63">
        <v>51</v>
      </c>
      <c r="B64" s="64">
        <v>32820</v>
      </c>
      <c r="C64" s="7">
        <f t="shared" si="180"/>
        <v>0.75344352617079891</v>
      </c>
      <c r="D64" s="65">
        <f>5452/43560</f>
        <v>0.12516069788797063</v>
      </c>
      <c r="E64" s="5">
        <f t="shared" si="181"/>
        <v>0.16611822059719686</v>
      </c>
      <c r="F64" s="4">
        <v>0.9</v>
      </c>
      <c r="G64" s="16">
        <f t="shared" si="182"/>
        <v>0.14950639853747719</v>
      </c>
      <c r="H64" s="65">
        <v>0</v>
      </c>
      <c r="I64" s="5">
        <f t="shared" si="183"/>
        <v>0</v>
      </c>
      <c r="J64" s="4">
        <v>0</v>
      </c>
      <c r="K64" s="16">
        <f t="shared" si="184"/>
        <v>0</v>
      </c>
      <c r="L64" s="65">
        <v>0</v>
      </c>
      <c r="M64" s="5">
        <f t="shared" si="185"/>
        <v>0</v>
      </c>
      <c r="N64" s="5">
        <v>0</v>
      </c>
      <c r="O64" s="16">
        <f t="shared" si="186"/>
        <v>0</v>
      </c>
      <c r="P64" s="5">
        <v>0</v>
      </c>
      <c r="Q64" s="5">
        <f t="shared" si="187"/>
        <v>0</v>
      </c>
      <c r="R64" s="4">
        <v>0</v>
      </c>
      <c r="S64" s="16">
        <f t="shared" si="188"/>
        <v>0</v>
      </c>
      <c r="T64" s="66">
        <f>C64-D64-H64-L64-P64-X64-AB64</f>
        <v>0.62828282828282833</v>
      </c>
      <c r="U64" s="5">
        <f t="shared" si="189"/>
        <v>0.83388177940280328</v>
      </c>
      <c r="V64" s="20">
        <v>0.16</v>
      </c>
      <c r="W64" s="16">
        <f t="shared" si="190"/>
        <v>0.13342108470444852</v>
      </c>
      <c r="X64" s="21">
        <v>0</v>
      </c>
      <c r="Y64" s="5">
        <f t="shared" si="191"/>
        <v>0</v>
      </c>
      <c r="Z64" s="20">
        <v>0</v>
      </c>
      <c r="AA64" s="16">
        <f t="shared" si="192"/>
        <v>0</v>
      </c>
      <c r="AB64" s="21">
        <v>0</v>
      </c>
      <c r="AC64" s="5">
        <f t="shared" si="193"/>
        <v>0</v>
      </c>
      <c r="AD64" s="20">
        <v>0</v>
      </c>
      <c r="AE64" s="16">
        <f t="shared" si="194"/>
        <v>0</v>
      </c>
      <c r="AF64" s="19">
        <f t="shared" si="195"/>
        <v>0.28292748324192574</v>
      </c>
    </row>
    <row r="65" spans="1:32" x14ac:dyDescent="0.35">
      <c r="A65" s="63">
        <v>52</v>
      </c>
      <c r="B65" s="64">
        <v>257040</v>
      </c>
      <c r="C65" s="7">
        <f>B65/43560</f>
        <v>5.9008264462809921</v>
      </c>
      <c r="D65" s="65">
        <f>35420/43560</f>
        <v>0.81313131313131315</v>
      </c>
      <c r="E65" s="5">
        <f t="shared" si="181"/>
        <v>0.1377995642701525</v>
      </c>
      <c r="F65" s="4">
        <v>0.9</v>
      </c>
      <c r="G65" s="16">
        <f t="shared" si="182"/>
        <v>0.12401960784313724</v>
      </c>
      <c r="H65" s="65">
        <f>C65-D65-L65-P65-T65-X65-AB65</f>
        <v>2.9398530762167128</v>
      </c>
      <c r="I65" s="5">
        <f t="shared" si="183"/>
        <v>0.49821039526921879</v>
      </c>
      <c r="J65" s="4">
        <v>0.4</v>
      </c>
      <c r="K65" s="16">
        <f t="shared" si="184"/>
        <v>0.19928415810768751</v>
      </c>
      <c r="L65" s="65">
        <f>93560/43560</f>
        <v>2.1478420569329661</v>
      </c>
      <c r="M65" s="5">
        <f t="shared" si="185"/>
        <v>0.36399004046062872</v>
      </c>
      <c r="N65" s="5">
        <v>0.3</v>
      </c>
      <c r="O65" s="16">
        <f t="shared" si="186"/>
        <v>0.10919701213818861</v>
      </c>
      <c r="P65" s="5">
        <v>0</v>
      </c>
      <c r="Q65" s="5">
        <f t="shared" si="187"/>
        <v>0</v>
      </c>
      <c r="R65" s="4">
        <v>0</v>
      </c>
      <c r="S65" s="16">
        <f t="shared" si="188"/>
        <v>0</v>
      </c>
      <c r="T65" s="66">
        <v>0</v>
      </c>
      <c r="U65" s="5">
        <f t="shared" si="189"/>
        <v>0</v>
      </c>
      <c r="V65" s="20">
        <v>0</v>
      </c>
      <c r="W65" s="16">
        <f t="shared" si="190"/>
        <v>0</v>
      </c>
      <c r="X65" s="21">
        <v>0</v>
      </c>
      <c r="Y65" s="5">
        <f t="shared" si="191"/>
        <v>0</v>
      </c>
      <c r="Z65" s="20">
        <v>0</v>
      </c>
      <c r="AA65" s="16">
        <f t="shared" si="192"/>
        <v>0</v>
      </c>
      <c r="AB65" s="21">
        <v>0</v>
      </c>
      <c r="AC65" s="5">
        <f t="shared" si="193"/>
        <v>0</v>
      </c>
      <c r="AD65" s="20">
        <v>0</v>
      </c>
      <c r="AE65" s="16">
        <f t="shared" si="194"/>
        <v>0</v>
      </c>
      <c r="AF65" s="19">
        <f t="shared" si="195"/>
        <v>0.43250077808901338</v>
      </c>
    </row>
  </sheetData>
  <mergeCells count="8">
    <mergeCell ref="AB4:AB5"/>
    <mergeCell ref="A2:C2"/>
    <mergeCell ref="H4:H5"/>
    <mergeCell ref="D4:D5"/>
    <mergeCell ref="X4:X5"/>
    <mergeCell ref="T4:T5"/>
    <mergeCell ref="P4:P5"/>
    <mergeCell ref="L4:L5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3"/>
  <sheetViews>
    <sheetView showGridLines="0" zoomScale="115" zoomScaleNormal="115" workbookViewId="0">
      <pane xSplit="1" ySplit="2" topLeftCell="B132" activePane="bottomRight" state="frozen"/>
      <selection pane="topRight" activeCell="B1" sqref="B1"/>
      <selection pane="bottomLeft" activeCell="A3" sqref="A3"/>
      <selection pane="bottomRight" activeCell="B150" sqref="B150"/>
    </sheetView>
  </sheetViews>
  <sheetFormatPr defaultColWidth="9.1796875" defaultRowHeight="14.5" x14ac:dyDescent="0.35"/>
  <cols>
    <col min="1" max="1" width="15.26953125" style="28" bestFit="1" customWidth="1"/>
    <col min="2" max="2" width="10.1796875" style="28" bestFit="1" customWidth="1"/>
    <col min="3" max="3" width="8.453125" style="28" customWidth="1"/>
    <col min="4" max="4" width="13.26953125" style="28" bestFit="1" customWidth="1"/>
    <col min="5" max="5" width="9.1796875" style="29"/>
    <col min="6" max="6" width="8.26953125" style="29" customWidth="1"/>
    <col min="7" max="7" width="7.1796875" style="29" bestFit="1" customWidth="1"/>
    <col min="8" max="8" width="17.36328125" style="29" bestFit="1" customWidth="1"/>
    <col min="9" max="9" width="9.7265625" style="29" customWidth="1"/>
    <col min="10" max="10" width="10.90625" style="29" bestFit="1" customWidth="1"/>
    <col min="11" max="11" width="30.7265625" style="29" customWidth="1"/>
    <col min="12" max="16384" width="9.1796875" style="29"/>
  </cols>
  <sheetData>
    <row r="1" spans="1:10" x14ac:dyDescent="0.35">
      <c r="J1" s="44"/>
    </row>
    <row r="2" spans="1:10" ht="54.75" customHeight="1" x14ac:dyDescent="0.35">
      <c r="A2" s="25" t="s">
        <v>20</v>
      </c>
      <c r="B2" s="27" t="s">
        <v>54</v>
      </c>
      <c r="C2" s="27" t="s">
        <v>7</v>
      </c>
      <c r="D2" s="27" t="s">
        <v>19</v>
      </c>
      <c r="E2" s="25" t="s">
        <v>8</v>
      </c>
      <c r="F2" s="25" t="s">
        <v>9</v>
      </c>
      <c r="G2" s="27" t="s">
        <v>22</v>
      </c>
      <c r="H2" s="27" t="s">
        <v>24</v>
      </c>
      <c r="I2" s="27" t="s">
        <v>91</v>
      </c>
      <c r="J2" s="27" t="s">
        <v>10</v>
      </c>
    </row>
    <row r="3" spans="1:10" x14ac:dyDescent="0.35">
      <c r="A3" s="28" t="s">
        <v>11</v>
      </c>
      <c r="B3" s="28">
        <v>9850</v>
      </c>
      <c r="C3" s="28">
        <v>40</v>
      </c>
      <c r="D3" s="28" t="s">
        <v>23</v>
      </c>
      <c r="E3" s="29">
        <v>844.31600000000003</v>
      </c>
      <c r="F3" s="29">
        <v>840</v>
      </c>
      <c r="G3" s="32">
        <f>(E3-F3)/C3</f>
        <v>0.10790000000000077</v>
      </c>
      <c r="H3" s="30" t="s">
        <v>25</v>
      </c>
      <c r="I3" s="30">
        <f>'Runoff Coefficient'!AF7</f>
        <v>74.240609137055827</v>
      </c>
    </row>
    <row r="4" spans="1:10" x14ac:dyDescent="0.35">
      <c r="C4" s="33">
        <v>36</v>
      </c>
      <c r="D4" s="33" t="s">
        <v>23</v>
      </c>
      <c r="E4" s="31">
        <v>840</v>
      </c>
      <c r="F4" s="29">
        <v>838.87199999999996</v>
      </c>
      <c r="G4" s="32">
        <f t="shared" ref="G4:G67" si="0">(E4-F4)/C4</f>
        <v>3.1333333333334518E-2</v>
      </c>
      <c r="H4" s="30" t="s">
        <v>25</v>
      </c>
      <c r="I4" s="30"/>
    </row>
    <row r="5" spans="1:10" x14ac:dyDescent="0.35">
      <c r="A5" s="25"/>
      <c r="B5" s="25"/>
      <c r="C5" s="25">
        <v>54</v>
      </c>
      <c r="D5" s="25" t="s">
        <v>26</v>
      </c>
      <c r="E5" s="26">
        <v>838.87199999999996</v>
      </c>
      <c r="F5" s="26">
        <v>838.69</v>
      </c>
      <c r="G5" s="45">
        <f>(E5-F5)/C5</f>
        <v>3.3703703703685684E-3</v>
      </c>
      <c r="H5" s="46" t="s">
        <v>27</v>
      </c>
      <c r="I5" s="46"/>
      <c r="J5" s="26"/>
    </row>
    <row r="6" spans="1:10" x14ac:dyDescent="0.35">
      <c r="A6" s="28" t="s">
        <v>12</v>
      </c>
      <c r="B6" s="28">
        <v>26350</v>
      </c>
      <c r="C6" s="28">
        <v>80</v>
      </c>
      <c r="D6" s="28" t="s">
        <v>23</v>
      </c>
      <c r="E6" s="29">
        <v>863.67200000000003</v>
      </c>
      <c r="F6" s="29">
        <v>861.69</v>
      </c>
      <c r="G6" s="32">
        <f t="shared" si="0"/>
        <v>2.4774999999999638E-2</v>
      </c>
      <c r="H6" s="30" t="s">
        <v>25</v>
      </c>
      <c r="I6" s="30">
        <f>'Runoff Coefficient'!AF8</f>
        <v>0.1952166982922201</v>
      </c>
    </row>
    <row r="7" spans="1:10" x14ac:dyDescent="0.35">
      <c r="A7" s="25"/>
      <c r="B7" s="25"/>
      <c r="C7" s="25">
        <v>1725</v>
      </c>
      <c r="D7" s="25" t="s">
        <v>32</v>
      </c>
      <c r="E7" s="26">
        <v>861.69</v>
      </c>
      <c r="F7" s="26">
        <v>839.09500000000003</v>
      </c>
      <c r="G7" s="45">
        <f t="shared" si="0"/>
        <v>1.3098550724637698E-2</v>
      </c>
      <c r="H7" s="46" t="s">
        <v>25</v>
      </c>
      <c r="I7" s="46"/>
      <c r="J7" s="26"/>
    </row>
    <row r="8" spans="1:10" x14ac:dyDescent="0.35">
      <c r="A8" s="28" t="s">
        <v>13</v>
      </c>
      <c r="B8" s="28">
        <v>5350</v>
      </c>
      <c r="C8" s="28">
        <v>35</v>
      </c>
      <c r="D8" s="28" t="s">
        <v>23</v>
      </c>
      <c r="E8" s="29">
        <v>847</v>
      </c>
      <c r="F8" s="29">
        <v>844</v>
      </c>
      <c r="G8" s="32">
        <f t="shared" si="0"/>
        <v>8.5714285714285715E-2</v>
      </c>
      <c r="H8" s="30" t="s">
        <v>25</v>
      </c>
      <c r="I8" s="30">
        <f>'Runoff Coefficient'!AF9</f>
        <v>0.76168224299065423</v>
      </c>
    </row>
    <row r="9" spans="1:10" x14ac:dyDescent="0.35">
      <c r="A9" s="25"/>
      <c r="B9" s="25"/>
      <c r="C9" s="25">
        <v>90</v>
      </c>
      <c r="D9" s="25" t="s">
        <v>26</v>
      </c>
      <c r="E9" s="26">
        <v>844</v>
      </c>
      <c r="F9" s="26">
        <v>840.12900000000002</v>
      </c>
      <c r="G9" s="45">
        <f t="shared" si="0"/>
        <v>4.3011111111110896E-2</v>
      </c>
      <c r="H9" s="46" t="s">
        <v>33</v>
      </c>
      <c r="I9" s="46"/>
      <c r="J9" s="26"/>
    </row>
    <row r="10" spans="1:10" x14ac:dyDescent="0.35">
      <c r="A10" s="28" t="s">
        <v>14</v>
      </c>
      <c r="B10" s="28">
        <v>5150</v>
      </c>
      <c r="C10" s="28">
        <v>22</v>
      </c>
      <c r="D10" s="28" t="s">
        <v>23</v>
      </c>
      <c r="E10" s="29">
        <v>846</v>
      </c>
      <c r="F10" s="29">
        <v>845</v>
      </c>
      <c r="G10" s="32">
        <f t="shared" si="0"/>
        <v>4.5454545454545456E-2</v>
      </c>
      <c r="H10" s="30" t="s">
        <v>25</v>
      </c>
      <c r="I10" s="30">
        <f>'Runoff Coefficient'!AF10</f>
        <v>0.65802718446601938</v>
      </c>
    </row>
    <row r="11" spans="1:10" x14ac:dyDescent="0.35">
      <c r="A11" s="25"/>
      <c r="B11" s="25"/>
      <c r="C11" s="25">
        <v>120</v>
      </c>
      <c r="D11" s="25" t="s">
        <v>26</v>
      </c>
      <c r="E11" s="26">
        <v>845</v>
      </c>
      <c r="F11" s="26">
        <v>840.03700000000003</v>
      </c>
      <c r="G11" s="45">
        <f t="shared" si="0"/>
        <v>4.1358333333333046E-2</v>
      </c>
      <c r="H11" s="46" t="s">
        <v>33</v>
      </c>
      <c r="I11" s="46"/>
      <c r="J11" s="26"/>
    </row>
    <row r="12" spans="1:10" x14ac:dyDescent="0.35">
      <c r="A12" s="28" t="s">
        <v>34</v>
      </c>
      <c r="B12" s="28">
        <v>81600</v>
      </c>
      <c r="C12" s="28">
        <v>55</v>
      </c>
      <c r="D12" s="28" t="s">
        <v>23</v>
      </c>
      <c r="E12" s="29">
        <v>870.05200000000002</v>
      </c>
      <c r="F12" s="29">
        <v>869.99699999999996</v>
      </c>
      <c r="G12" s="32">
        <f t="shared" si="0"/>
        <v>1.0000000000011575E-3</v>
      </c>
      <c r="H12" s="30" t="s">
        <v>25</v>
      </c>
      <c r="I12" s="30">
        <f>'Runoff Coefficient'!AF11</f>
        <v>0.1672549019607843</v>
      </c>
    </row>
    <row r="13" spans="1:10" x14ac:dyDescent="0.35">
      <c r="C13" s="28">
        <v>30</v>
      </c>
      <c r="D13" s="28" t="s">
        <v>23</v>
      </c>
      <c r="E13" s="29">
        <v>869.99699999999996</v>
      </c>
      <c r="F13" s="29">
        <v>862</v>
      </c>
      <c r="G13" s="32">
        <f t="shared" si="0"/>
        <v>0.26656666666666523</v>
      </c>
      <c r="H13" s="30" t="s">
        <v>25</v>
      </c>
      <c r="I13" s="30"/>
    </row>
    <row r="14" spans="1:10" x14ac:dyDescent="0.35">
      <c r="A14" s="25"/>
      <c r="B14" s="25"/>
      <c r="C14" s="25">
        <v>310</v>
      </c>
      <c r="D14" s="25" t="s">
        <v>32</v>
      </c>
      <c r="E14" s="26">
        <v>862</v>
      </c>
      <c r="F14" s="26">
        <v>840.06500000000005</v>
      </c>
      <c r="G14" s="45">
        <f t="shared" si="0"/>
        <v>7.0758064516128857E-2</v>
      </c>
      <c r="H14" s="46" t="s">
        <v>25</v>
      </c>
      <c r="I14" s="46"/>
      <c r="J14" s="26"/>
    </row>
    <row r="15" spans="1:10" x14ac:dyDescent="0.35">
      <c r="A15" s="28" t="s">
        <v>15</v>
      </c>
      <c r="B15" s="28">
        <v>72825</v>
      </c>
      <c r="C15" s="28">
        <v>60</v>
      </c>
      <c r="D15" s="28" t="s">
        <v>23</v>
      </c>
      <c r="E15" s="29">
        <v>872</v>
      </c>
      <c r="F15" s="29">
        <v>870</v>
      </c>
      <c r="G15" s="32">
        <f t="shared" si="0"/>
        <v>3.3333333333333333E-2</v>
      </c>
      <c r="H15" s="30" t="s">
        <v>25</v>
      </c>
      <c r="I15" s="30">
        <f>'Runoff Coefficient'!AF12</f>
        <v>0.18240988671472708</v>
      </c>
    </row>
    <row r="16" spans="1:10" x14ac:dyDescent="0.35">
      <c r="C16" s="28">
        <v>15</v>
      </c>
      <c r="D16" s="28" t="s">
        <v>23</v>
      </c>
      <c r="E16" s="29">
        <v>870</v>
      </c>
      <c r="F16" s="29">
        <v>864</v>
      </c>
      <c r="G16" s="32">
        <f t="shared" si="0"/>
        <v>0.4</v>
      </c>
      <c r="H16" s="30" t="s">
        <v>25</v>
      </c>
      <c r="I16" s="30"/>
    </row>
    <row r="17" spans="1:10" x14ac:dyDescent="0.35">
      <c r="C17" s="28">
        <v>425</v>
      </c>
      <c r="D17" s="28" t="s">
        <v>32</v>
      </c>
      <c r="E17" s="29">
        <v>864</v>
      </c>
      <c r="F17" s="29">
        <v>837.59400000000005</v>
      </c>
      <c r="G17" s="32">
        <f t="shared" si="0"/>
        <v>6.2131764705882234E-2</v>
      </c>
      <c r="H17" s="30" t="s">
        <v>25</v>
      </c>
      <c r="I17" s="30"/>
    </row>
    <row r="18" spans="1:10" x14ac:dyDescent="0.35">
      <c r="A18" s="47"/>
      <c r="B18" s="47"/>
      <c r="C18" s="25">
        <v>30</v>
      </c>
      <c r="D18" s="25" t="s">
        <v>26</v>
      </c>
      <c r="E18" s="26">
        <v>837.59400000000005</v>
      </c>
      <c r="F18" s="26">
        <v>837.44399999999996</v>
      </c>
      <c r="G18" s="45">
        <f t="shared" si="0"/>
        <v>5.0000000000030315E-3</v>
      </c>
      <c r="H18" s="46" t="s">
        <v>27</v>
      </c>
      <c r="I18" s="46"/>
      <c r="J18" s="26"/>
    </row>
    <row r="19" spans="1:10" x14ac:dyDescent="0.35">
      <c r="A19" s="35" t="s">
        <v>16</v>
      </c>
      <c r="B19" s="35">
        <v>3975</v>
      </c>
      <c r="C19" s="28">
        <v>25</v>
      </c>
      <c r="D19" s="28" t="s">
        <v>23</v>
      </c>
      <c r="E19" s="29">
        <v>840.70399999999995</v>
      </c>
      <c r="F19" s="29">
        <v>840.25</v>
      </c>
      <c r="G19" s="32">
        <f t="shared" si="0"/>
        <v>1.8159999999998035E-2</v>
      </c>
      <c r="H19" s="30" t="s">
        <v>35</v>
      </c>
      <c r="I19" s="30">
        <f>'Runoff Coefficient'!AF13</f>
        <v>0.9</v>
      </c>
    </row>
    <row r="20" spans="1:10" x14ac:dyDescent="0.35">
      <c r="A20" s="47"/>
      <c r="B20" s="47"/>
      <c r="C20" s="25">
        <v>187</v>
      </c>
      <c r="D20" s="25" t="s">
        <v>26</v>
      </c>
      <c r="E20" s="26">
        <v>840.25</v>
      </c>
      <c r="F20" s="26">
        <v>839.46</v>
      </c>
      <c r="G20" s="45">
        <f t="shared" si="0"/>
        <v>4.2245989304810893E-3</v>
      </c>
      <c r="H20" s="46" t="s">
        <v>33</v>
      </c>
      <c r="I20" s="46"/>
      <c r="J20" s="26"/>
    </row>
    <row r="21" spans="1:10" x14ac:dyDescent="0.35">
      <c r="A21" s="28" t="s">
        <v>17</v>
      </c>
      <c r="B21" s="28">
        <v>155250</v>
      </c>
      <c r="C21" s="28">
        <v>75</v>
      </c>
      <c r="D21" s="28" t="s">
        <v>23</v>
      </c>
      <c r="E21" s="29">
        <v>871.78499999999997</v>
      </c>
      <c r="F21" s="29">
        <v>869.99699999999996</v>
      </c>
      <c r="G21" s="32">
        <f t="shared" si="0"/>
        <v>2.3840000000000146E-2</v>
      </c>
      <c r="H21" s="30" t="s">
        <v>25</v>
      </c>
      <c r="I21" s="30">
        <f>'Runoff Coefficient'!AF14</f>
        <v>0.28669007053367257</v>
      </c>
    </row>
    <row r="22" spans="1:10" x14ac:dyDescent="0.35">
      <c r="C22" s="28">
        <v>215</v>
      </c>
      <c r="D22" s="28" t="s">
        <v>26</v>
      </c>
      <c r="E22" s="29">
        <v>869.99699999999996</v>
      </c>
      <c r="F22" s="29">
        <v>867.99</v>
      </c>
      <c r="G22" s="32">
        <f t="shared" si="0"/>
        <v>9.3348837209299915E-3</v>
      </c>
      <c r="H22" s="30" t="s">
        <v>33</v>
      </c>
      <c r="I22" s="30"/>
    </row>
    <row r="23" spans="1:10" x14ac:dyDescent="0.35">
      <c r="A23" s="35"/>
      <c r="B23" s="35"/>
      <c r="C23" s="28">
        <v>170</v>
      </c>
      <c r="D23" s="28" t="s">
        <v>36</v>
      </c>
      <c r="E23" s="48">
        <v>861.63</v>
      </c>
      <c r="F23" s="29">
        <v>855.97</v>
      </c>
      <c r="G23" s="32">
        <f t="shared" si="0"/>
        <v>3.3294117647058634E-2</v>
      </c>
      <c r="H23" s="30" t="s">
        <v>37</v>
      </c>
      <c r="I23" s="30"/>
    </row>
    <row r="24" spans="1:10" x14ac:dyDescent="0.35">
      <c r="A24" s="35"/>
      <c r="B24" s="35"/>
      <c r="C24" s="28">
        <v>40</v>
      </c>
      <c r="D24" s="28" t="s">
        <v>32</v>
      </c>
      <c r="E24" s="29">
        <v>855.97</v>
      </c>
      <c r="F24" s="29">
        <v>846.91800000000001</v>
      </c>
      <c r="G24" s="32">
        <f t="shared" si="0"/>
        <v>0.22630000000000053</v>
      </c>
      <c r="H24" s="30" t="s">
        <v>25</v>
      </c>
      <c r="I24" s="30"/>
    </row>
    <row r="25" spans="1:10" x14ac:dyDescent="0.35">
      <c r="A25" s="25"/>
      <c r="B25" s="25"/>
      <c r="C25" s="25">
        <v>510</v>
      </c>
      <c r="D25" s="25" t="s">
        <v>26</v>
      </c>
      <c r="E25" s="26">
        <v>846.91800000000001</v>
      </c>
      <c r="F25" s="26">
        <v>836.75</v>
      </c>
      <c r="G25" s="45">
        <f t="shared" si="0"/>
        <v>1.9937254901960796E-2</v>
      </c>
      <c r="H25" s="46" t="s">
        <v>27</v>
      </c>
      <c r="I25" s="46"/>
      <c r="J25" s="26"/>
    </row>
    <row r="26" spans="1:10" x14ac:dyDescent="0.35">
      <c r="A26" s="28" t="s">
        <v>18</v>
      </c>
      <c r="B26" s="28">
        <v>49050</v>
      </c>
      <c r="C26" s="28">
        <v>45</v>
      </c>
      <c r="D26" s="28" t="s">
        <v>23</v>
      </c>
      <c r="E26" s="29">
        <v>870.024</v>
      </c>
      <c r="F26" s="29">
        <v>870</v>
      </c>
      <c r="G26" s="32">
        <f t="shared" si="0"/>
        <v>5.3333333333335353E-4</v>
      </c>
      <c r="H26" s="30" t="s">
        <v>25</v>
      </c>
      <c r="I26" s="30">
        <f>'Runoff Coefficient'!AF15</f>
        <v>0.18911314984709482</v>
      </c>
    </row>
    <row r="27" spans="1:10" x14ac:dyDescent="0.35">
      <c r="C27" s="28">
        <v>30</v>
      </c>
      <c r="D27" s="28" t="s">
        <v>23</v>
      </c>
      <c r="E27" s="29">
        <v>870</v>
      </c>
      <c r="F27" s="29">
        <v>864</v>
      </c>
      <c r="G27" s="32">
        <f t="shared" si="0"/>
        <v>0.2</v>
      </c>
      <c r="H27" s="30" t="s">
        <v>25</v>
      </c>
      <c r="I27" s="30"/>
    </row>
    <row r="28" spans="1:10" x14ac:dyDescent="0.35">
      <c r="C28" s="28">
        <v>460</v>
      </c>
      <c r="D28" s="28" t="s">
        <v>32</v>
      </c>
      <c r="E28" s="29">
        <v>864</v>
      </c>
      <c r="F28" s="29">
        <v>837.05</v>
      </c>
      <c r="G28" s="32">
        <f t="shared" si="0"/>
        <v>5.8586956521739231E-2</v>
      </c>
      <c r="H28" s="30" t="s">
        <v>25</v>
      </c>
      <c r="I28" s="30"/>
    </row>
    <row r="29" spans="1:10" x14ac:dyDescent="0.35">
      <c r="A29" s="25"/>
      <c r="B29" s="25"/>
      <c r="C29" s="25">
        <v>65</v>
      </c>
      <c r="D29" s="25" t="s">
        <v>26</v>
      </c>
      <c r="E29" s="26">
        <v>837.05</v>
      </c>
      <c r="F29" s="26">
        <v>836.72500000000002</v>
      </c>
      <c r="G29" s="45">
        <f t="shared" si="0"/>
        <v>4.9999999999989506E-3</v>
      </c>
      <c r="H29" s="46" t="s">
        <v>27</v>
      </c>
      <c r="I29" s="46"/>
      <c r="J29" s="26"/>
    </row>
    <row r="30" spans="1:10" x14ac:dyDescent="0.35">
      <c r="A30" s="28" t="s">
        <v>38</v>
      </c>
      <c r="B30" s="28">
        <v>3900</v>
      </c>
      <c r="C30" s="28">
        <v>25</v>
      </c>
      <c r="D30" s="28" t="s">
        <v>23</v>
      </c>
      <c r="E30" s="29">
        <v>839.81299999999999</v>
      </c>
      <c r="F30" s="29">
        <v>839.32299999999998</v>
      </c>
      <c r="G30" s="32">
        <f t="shared" si="0"/>
        <v>1.9600000000000364E-2</v>
      </c>
      <c r="H30" s="30" t="s">
        <v>35</v>
      </c>
      <c r="I30" s="30">
        <f>'Runoff Coefficient'!AF16</f>
        <v>0.9</v>
      </c>
    </row>
    <row r="31" spans="1:10" x14ac:dyDescent="0.35">
      <c r="A31" s="25"/>
      <c r="B31" s="25"/>
      <c r="C31" s="25">
        <v>185</v>
      </c>
      <c r="D31" s="25" t="s">
        <v>26</v>
      </c>
      <c r="E31" s="26">
        <v>839.32299999999998</v>
      </c>
      <c r="F31" s="26">
        <v>838.46</v>
      </c>
      <c r="G31" s="45">
        <f t="shared" si="0"/>
        <v>4.6648648648645553E-3</v>
      </c>
      <c r="H31" s="46" t="s">
        <v>33</v>
      </c>
      <c r="I31" s="46"/>
      <c r="J31" s="26"/>
    </row>
    <row r="32" spans="1:10" x14ac:dyDescent="0.35">
      <c r="A32" s="28" t="s">
        <v>39</v>
      </c>
      <c r="B32" s="28">
        <v>3325</v>
      </c>
      <c r="C32" s="28">
        <v>25</v>
      </c>
      <c r="D32" s="28" t="s">
        <v>23</v>
      </c>
      <c r="E32" s="29">
        <v>838.81</v>
      </c>
      <c r="F32" s="29">
        <v>838.33699999999999</v>
      </c>
      <c r="G32" s="32">
        <f>(E32-F32)/C32</f>
        <v>1.8919999999998254E-2</v>
      </c>
      <c r="H32" s="30" t="s">
        <v>35</v>
      </c>
      <c r="I32" s="30">
        <f>'Runoff Coefficient'!AF17</f>
        <v>0.9</v>
      </c>
    </row>
    <row r="33" spans="1:10" x14ac:dyDescent="0.35">
      <c r="A33" s="25"/>
      <c r="B33" s="25"/>
      <c r="C33" s="25">
        <v>158</v>
      </c>
      <c r="D33" s="25" t="s">
        <v>26</v>
      </c>
      <c r="E33" s="26">
        <v>838.33699999999999</v>
      </c>
      <c r="F33" s="26">
        <v>837.61</v>
      </c>
      <c r="G33" s="45">
        <f t="shared" si="0"/>
        <v>4.6012658227846549E-3</v>
      </c>
      <c r="H33" s="46" t="s">
        <v>33</v>
      </c>
      <c r="I33" s="46"/>
      <c r="J33" s="26"/>
    </row>
    <row r="34" spans="1:10" x14ac:dyDescent="0.35">
      <c r="A34" s="28" t="s">
        <v>40</v>
      </c>
      <c r="B34" s="28">
        <v>5970</v>
      </c>
      <c r="C34" s="28">
        <v>25</v>
      </c>
      <c r="D34" s="28" t="s">
        <v>23</v>
      </c>
      <c r="E34" s="32">
        <v>837.96</v>
      </c>
      <c r="F34" s="29">
        <v>837.46699999999998</v>
      </c>
      <c r="G34" s="32">
        <f t="shared" si="0"/>
        <v>1.9720000000002073E-2</v>
      </c>
      <c r="H34" s="30" t="s">
        <v>35</v>
      </c>
      <c r="I34" s="30">
        <f>'Runoff Coefficient'!AF18</f>
        <v>0.9</v>
      </c>
    </row>
    <row r="35" spans="1:10" x14ac:dyDescent="0.35">
      <c r="A35" s="25"/>
      <c r="B35" s="25"/>
      <c r="C35" s="25">
        <v>295</v>
      </c>
      <c r="D35" s="25" t="s">
        <v>26</v>
      </c>
      <c r="E35" s="45">
        <v>837.46699999999998</v>
      </c>
      <c r="F35" s="26">
        <v>836.07799999999997</v>
      </c>
      <c r="G35" s="45">
        <f t="shared" si="0"/>
        <v>4.7084745762712207E-3</v>
      </c>
      <c r="H35" s="46" t="s">
        <v>33</v>
      </c>
      <c r="I35" s="26"/>
      <c r="J35" s="26"/>
    </row>
    <row r="36" spans="1:10" x14ac:dyDescent="0.35">
      <c r="A36" s="28" t="s">
        <v>41</v>
      </c>
      <c r="B36" s="28">
        <v>182935</v>
      </c>
      <c r="C36" s="28">
        <v>30</v>
      </c>
      <c r="D36" s="28" t="s">
        <v>23</v>
      </c>
      <c r="E36" s="29">
        <v>868.00300000000004</v>
      </c>
      <c r="F36" s="29">
        <v>868</v>
      </c>
      <c r="G36" s="49">
        <f t="shared" si="0"/>
        <v>1.0000000000142488E-4</v>
      </c>
      <c r="H36" s="30" t="s">
        <v>25</v>
      </c>
      <c r="I36" s="30">
        <f>'Runoff Coefficient'!AF19</f>
        <v>0.39620903599639218</v>
      </c>
    </row>
    <row r="37" spans="1:10" x14ac:dyDescent="0.35">
      <c r="C37" s="28">
        <v>45</v>
      </c>
      <c r="D37" s="28" t="s">
        <v>23</v>
      </c>
      <c r="E37" s="29">
        <v>868</v>
      </c>
      <c r="F37" s="29">
        <v>860</v>
      </c>
      <c r="G37" s="32">
        <f t="shared" si="0"/>
        <v>0.17777777777777778</v>
      </c>
      <c r="H37" s="30" t="s">
        <v>25</v>
      </c>
      <c r="I37" s="30"/>
    </row>
    <row r="38" spans="1:10" x14ac:dyDescent="0.35">
      <c r="C38" s="28">
        <v>365</v>
      </c>
      <c r="D38" s="28" t="s">
        <v>32</v>
      </c>
      <c r="E38" s="32">
        <v>860</v>
      </c>
      <c r="F38" s="29">
        <v>839.14800000000002</v>
      </c>
      <c r="G38" s="32">
        <f t="shared" si="0"/>
        <v>5.7128767123287606E-2</v>
      </c>
      <c r="H38" s="30" t="s">
        <v>25</v>
      </c>
      <c r="I38" s="30"/>
    </row>
    <row r="39" spans="1:10" x14ac:dyDescent="0.35">
      <c r="A39" s="25"/>
      <c r="B39" s="25"/>
      <c r="C39" s="25">
        <v>320</v>
      </c>
      <c r="D39" s="25" t="s">
        <v>26</v>
      </c>
      <c r="E39" s="26">
        <v>839.14800000000002</v>
      </c>
      <c r="F39" s="45">
        <v>835</v>
      </c>
      <c r="G39" s="45">
        <f t="shared" si="0"/>
        <v>1.2962500000000076E-2</v>
      </c>
      <c r="H39" s="46" t="s">
        <v>27</v>
      </c>
      <c r="I39" s="46"/>
      <c r="J39" s="26"/>
    </row>
    <row r="40" spans="1:10" x14ac:dyDescent="0.35">
      <c r="A40" s="28" t="s">
        <v>42</v>
      </c>
      <c r="B40" s="28">
        <v>119015</v>
      </c>
      <c r="C40" s="28">
        <v>70</v>
      </c>
      <c r="D40" s="28" t="s">
        <v>23</v>
      </c>
      <c r="E40" s="32">
        <v>840.279</v>
      </c>
      <c r="F40" s="29">
        <v>840</v>
      </c>
      <c r="G40" s="32">
        <f t="shared" si="0"/>
        <v>3.985714285714234E-3</v>
      </c>
      <c r="H40" s="30" t="s">
        <v>25</v>
      </c>
      <c r="I40" s="30">
        <f>'Runoff Coefficient'!AF20</f>
        <v>0.62254673780615888</v>
      </c>
    </row>
    <row r="41" spans="1:10" x14ac:dyDescent="0.35">
      <c r="C41" s="28">
        <v>215</v>
      </c>
      <c r="D41" s="28" t="s">
        <v>32</v>
      </c>
      <c r="E41" s="29">
        <v>840</v>
      </c>
      <c r="F41" s="32">
        <v>836.14</v>
      </c>
      <c r="G41" s="32">
        <f t="shared" si="0"/>
        <v>1.7953488372093086E-2</v>
      </c>
      <c r="H41" s="30" t="s">
        <v>35</v>
      </c>
      <c r="I41" s="30"/>
    </row>
    <row r="42" spans="1:10" x14ac:dyDescent="0.35">
      <c r="A42" s="25"/>
      <c r="B42" s="25"/>
      <c r="C42" s="25">
        <v>395</v>
      </c>
      <c r="D42" s="25" t="s">
        <v>26</v>
      </c>
      <c r="E42" s="45">
        <v>836.14</v>
      </c>
      <c r="F42" s="45">
        <v>835.25800000000004</v>
      </c>
      <c r="G42" s="45">
        <f t="shared" si="0"/>
        <v>2.2329113924049321E-3</v>
      </c>
      <c r="H42" s="46" t="s">
        <v>27</v>
      </c>
      <c r="I42" s="46"/>
      <c r="J42" s="26"/>
    </row>
    <row r="43" spans="1:10" x14ac:dyDescent="0.35">
      <c r="A43" s="28" t="s">
        <v>43</v>
      </c>
      <c r="B43" s="28">
        <v>900</v>
      </c>
      <c r="C43" s="33">
        <v>25</v>
      </c>
      <c r="D43" s="33" t="s">
        <v>23</v>
      </c>
      <c r="E43" s="33">
        <v>836.41099999999994</v>
      </c>
      <c r="F43" s="33">
        <v>835.94600000000003</v>
      </c>
      <c r="G43" s="32">
        <f t="shared" si="0"/>
        <v>1.8599999999996727E-2</v>
      </c>
      <c r="H43" s="30" t="s">
        <v>35</v>
      </c>
      <c r="I43" s="30">
        <f>'Runoff Coefficient'!AF21</f>
        <v>0.9</v>
      </c>
    </row>
    <row r="44" spans="1:10" x14ac:dyDescent="0.35">
      <c r="A44" s="25"/>
      <c r="B44" s="25"/>
      <c r="C44" s="25">
        <v>25</v>
      </c>
      <c r="D44" s="25" t="s">
        <v>26</v>
      </c>
      <c r="E44" s="45">
        <v>835.94600000000003</v>
      </c>
      <c r="F44" s="26">
        <v>835.90599999999995</v>
      </c>
      <c r="G44" s="45">
        <f t="shared" si="0"/>
        <v>1.6000000000030922E-3</v>
      </c>
      <c r="H44" s="26" t="s">
        <v>33</v>
      </c>
      <c r="I44" s="26"/>
      <c r="J44" s="26"/>
    </row>
    <row r="45" spans="1:10" x14ac:dyDescent="0.35">
      <c r="A45" s="28" t="s">
        <v>44</v>
      </c>
      <c r="B45" s="28">
        <v>560</v>
      </c>
      <c r="C45" s="28">
        <v>20</v>
      </c>
      <c r="D45" s="28" t="s">
        <v>23</v>
      </c>
      <c r="E45" s="29">
        <v>836.404</v>
      </c>
      <c r="F45" s="32">
        <v>835.95699999999999</v>
      </c>
      <c r="G45" s="32">
        <f t="shared" si="0"/>
        <v>2.2350000000000137E-2</v>
      </c>
      <c r="H45" s="30" t="s">
        <v>35</v>
      </c>
      <c r="I45" s="30">
        <f>'Runoff Coefficient'!AF22</f>
        <v>0.9</v>
      </c>
    </row>
    <row r="46" spans="1:10" x14ac:dyDescent="0.35">
      <c r="A46" s="25"/>
      <c r="B46" s="25"/>
      <c r="C46" s="25">
        <v>20</v>
      </c>
      <c r="D46" s="25" t="s">
        <v>26</v>
      </c>
      <c r="E46" s="26">
        <v>835.95699999999999</v>
      </c>
      <c r="F46" s="26">
        <v>835.91099999999994</v>
      </c>
      <c r="G46" s="45">
        <f t="shared" si="0"/>
        <v>2.3000000000024555E-3</v>
      </c>
      <c r="H46" s="26" t="s">
        <v>33</v>
      </c>
      <c r="I46" s="26"/>
      <c r="J46" s="26"/>
    </row>
    <row r="47" spans="1:10" x14ac:dyDescent="0.35">
      <c r="A47" s="28" t="s">
        <v>45</v>
      </c>
      <c r="B47" s="28">
        <v>1305</v>
      </c>
      <c r="C47" s="28">
        <v>25</v>
      </c>
      <c r="D47" s="28" t="s">
        <v>23</v>
      </c>
      <c r="E47" s="29">
        <v>836.82</v>
      </c>
      <c r="F47" s="29">
        <v>836.322</v>
      </c>
      <c r="G47" s="32">
        <f t="shared" si="0"/>
        <v>1.9920000000001891E-2</v>
      </c>
      <c r="H47" s="29" t="s">
        <v>35</v>
      </c>
      <c r="I47" s="30">
        <f>'Runoff Coefficient'!AF23</f>
        <v>0.9</v>
      </c>
    </row>
    <row r="48" spans="1:10" x14ac:dyDescent="0.35">
      <c r="A48" s="25"/>
      <c r="B48" s="25"/>
      <c r="C48" s="25">
        <v>55</v>
      </c>
      <c r="D48" s="25" t="s">
        <v>26</v>
      </c>
      <c r="E48" s="26">
        <v>836.322</v>
      </c>
      <c r="F48" s="26">
        <v>836.05200000000002</v>
      </c>
      <c r="G48" s="45">
        <f t="shared" si="0"/>
        <v>4.9090909090905785E-3</v>
      </c>
      <c r="H48" s="46" t="s">
        <v>33</v>
      </c>
      <c r="I48" s="46"/>
      <c r="J48" s="26"/>
    </row>
    <row r="49" spans="1:10" x14ac:dyDescent="0.35">
      <c r="A49" s="28" t="s">
        <v>46</v>
      </c>
      <c r="B49" s="28">
        <v>229415</v>
      </c>
      <c r="C49" s="28">
        <v>120</v>
      </c>
      <c r="D49" s="28" t="s">
        <v>23</v>
      </c>
      <c r="E49" s="29">
        <v>856</v>
      </c>
      <c r="F49" s="29">
        <v>855.84699999999998</v>
      </c>
      <c r="G49" s="32">
        <f t="shared" si="0"/>
        <v>1.2750000000001668E-3</v>
      </c>
      <c r="H49" s="30" t="s">
        <v>25</v>
      </c>
      <c r="I49" s="30">
        <f>'Runoff Coefficient'!AF24</f>
        <v>0.3434944532833511</v>
      </c>
    </row>
    <row r="50" spans="1:10" x14ac:dyDescent="0.35">
      <c r="C50" s="28">
        <v>106</v>
      </c>
      <c r="D50" s="28" t="s">
        <v>26</v>
      </c>
      <c r="E50" s="29">
        <v>855.84699999999998</v>
      </c>
      <c r="F50" s="29">
        <v>854</v>
      </c>
      <c r="G50" s="32">
        <f t="shared" si="0"/>
        <v>1.7424528301886604E-2</v>
      </c>
      <c r="H50" s="29" t="s">
        <v>47</v>
      </c>
    </row>
    <row r="51" spans="1:10" x14ac:dyDescent="0.35">
      <c r="C51" s="28">
        <v>515</v>
      </c>
      <c r="D51" s="28" t="s">
        <v>32</v>
      </c>
      <c r="E51" s="29">
        <v>854</v>
      </c>
      <c r="F51" s="29">
        <v>843</v>
      </c>
      <c r="G51" s="32">
        <f t="shared" si="0"/>
        <v>2.1359223300970873E-2</v>
      </c>
      <c r="H51" s="29" t="s">
        <v>25</v>
      </c>
    </row>
    <row r="52" spans="1:10" x14ac:dyDescent="0.35">
      <c r="A52" s="25"/>
      <c r="B52" s="25"/>
      <c r="C52" s="25">
        <v>285</v>
      </c>
      <c r="D52" s="25" t="s">
        <v>26</v>
      </c>
      <c r="E52" s="26">
        <v>843</v>
      </c>
      <c r="F52" s="26">
        <v>835.45</v>
      </c>
      <c r="G52" s="45">
        <f t="shared" si="0"/>
        <v>2.6491228070175277E-2</v>
      </c>
      <c r="H52" s="26" t="s">
        <v>27</v>
      </c>
      <c r="I52" s="26"/>
      <c r="J52" s="26"/>
    </row>
    <row r="53" spans="1:10" x14ac:dyDescent="0.35">
      <c r="A53" s="28" t="s">
        <v>48</v>
      </c>
      <c r="B53" s="28">
        <v>174725</v>
      </c>
      <c r="C53" s="28">
        <v>125</v>
      </c>
      <c r="D53" s="28" t="s">
        <v>23</v>
      </c>
      <c r="E53" s="29">
        <v>856</v>
      </c>
      <c r="F53" s="29">
        <v>855</v>
      </c>
      <c r="G53" s="32">
        <f t="shared" si="0"/>
        <v>8.0000000000000002E-3</v>
      </c>
      <c r="H53" s="29" t="s">
        <v>25</v>
      </c>
      <c r="I53" s="30">
        <f>'Runoff Coefficient'!AF25</f>
        <v>0.15999999999999998</v>
      </c>
    </row>
    <row r="54" spans="1:10" x14ac:dyDescent="0.35">
      <c r="C54" s="28">
        <v>555</v>
      </c>
      <c r="D54" s="28" t="s">
        <v>32</v>
      </c>
      <c r="E54" s="29">
        <v>855</v>
      </c>
      <c r="F54" s="29">
        <v>836.38199999999995</v>
      </c>
      <c r="G54" s="32">
        <f t="shared" si="0"/>
        <v>3.3545945945946037E-2</v>
      </c>
      <c r="H54" s="29" t="s">
        <v>25</v>
      </c>
    </row>
    <row r="55" spans="1:10" x14ac:dyDescent="0.35">
      <c r="A55" s="25"/>
      <c r="B55" s="25"/>
      <c r="C55" s="25">
        <v>95</v>
      </c>
      <c r="D55" s="25" t="s">
        <v>26</v>
      </c>
      <c r="E55" s="26">
        <v>836.38199999999995</v>
      </c>
      <c r="F55" s="26">
        <v>835.84500000000003</v>
      </c>
      <c r="G55" s="45">
        <f t="shared" si="0"/>
        <v>5.6526315789465357E-3</v>
      </c>
      <c r="H55" s="26" t="s">
        <v>27</v>
      </c>
      <c r="I55" s="26"/>
      <c r="J55" s="26"/>
    </row>
    <row r="56" spans="1:10" x14ac:dyDescent="0.35">
      <c r="A56" s="28" t="s">
        <v>49</v>
      </c>
      <c r="B56" s="28">
        <v>2785</v>
      </c>
      <c r="C56" s="28">
        <v>25</v>
      </c>
      <c r="D56" s="28" t="s">
        <v>23</v>
      </c>
      <c r="E56" s="29">
        <v>837.75400000000002</v>
      </c>
      <c r="F56" s="29">
        <v>837.24199999999996</v>
      </c>
      <c r="G56" s="32">
        <f t="shared" si="0"/>
        <v>2.0480000000002292E-2</v>
      </c>
      <c r="H56" s="29" t="s">
        <v>35</v>
      </c>
      <c r="I56" s="30">
        <f>'Runoff Coefficient'!AF26</f>
        <v>0.9</v>
      </c>
    </row>
    <row r="57" spans="1:10" x14ac:dyDescent="0.35">
      <c r="A57" s="25"/>
      <c r="B57" s="25"/>
      <c r="C57" s="25">
        <v>125</v>
      </c>
      <c r="D57" s="25" t="s">
        <v>26</v>
      </c>
      <c r="E57" s="26">
        <v>837.24199999999996</v>
      </c>
      <c r="F57" s="26">
        <v>836.46799999999996</v>
      </c>
      <c r="G57" s="45">
        <f t="shared" si="0"/>
        <v>6.1920000000000074E-3</v>
      </c>
      <c r="H57" s="26" t="s">
        <v>33</v>
      </c>
      <c r="I57" s="26"/>
      <c r="J57" s="26"/>
    </row>
    <row r="58" spans="1:10" x14ac:dyDescent="0.35">
      <c r="A58" s="28" t="s">
        <v>50</v>
      </c>
      <c r="B58" s="28">
        <v>5450</v>
      </c>
      <c r="C58" s="28">
        <v>15</v>
      </c>
      <c r="D58" s="28" t="s">
        <v>23</v>
      </c>
      <c r="E58" s="29">
        <v>839.28800000000001</v>
      </c>
      <c r="F58" s="29">
        <v>838.47400000000005</v>
      </c>
      <c r="G58" s="32">
        <f t="shared" si="0"/>
        <v>5.4266666666664305E-2</v>
      </c>
      <c r="H58" s="29" t="s">
        <v>25</v>
      </c>
      <c r="I58" s="30">
        <f>'Runoff Coefficient'!AF27</f>
        <v>0.70733944954128436</v>
      </c>
    </row>
    <row r="59" spans="1:10" x14ac:dyDescent="0.35">
      <c r="A59" s="25"/>
      <c r="B59" s="25"/>
      <c r="C59" s="25">
        <v>175</v>
      </c>
      <c r="D59" s="25" t="s">
        <v>26</v>
      </c>
      <c r="E59" s="26">
        <v>838.47400000000005</v>
      </c>
      <c r="F59" s="26">
        <v>837.40300000000002</v>
      </c>
      <c r="G59" s="45">
        <f t="shared" si="0"/>
        <v>6.1200000000001505E-3</v>
      </c>
      <c r="H59" s="26" t="s">
        <v>33</v>
      </c>
      <c r="I59" s="26"/>
      <c r="J59" s="26"/>
    </row>
    <row r="60" spans="1:10" x14ac:dyDescent="0.35">
      <c r="A60" s="28" t="s">
        <v>51</v>
      </c>
      <c r="B60" s="28">
        <v>41700</v>
      </c>
      <c r="C60" s="28">
        <v>102</v>
      </c>
      <c r="D60" s="28" t="s">
        <v>23</v>
      </c>
      <c r="E60" s="29">
        <v>855.13300000000004</v>
      </c>
      <c r="F60" s="29">
        <v>851</v>
      </c>
      <c r="G60" s="32">
        <f t="shared" si="0"/>
        <v>4.0519607843137628E-2</v>
      </c>
      <c r="H60" s="29" t="s">
        <v>25</v>
      </c>
      <c r="I60" s="30">
        <f>'Runoff Coefficient'!AF28</f>
        <v>0.16</v>
      </c>
    </row>
    <row r="61" spans="1:10" x14ac:dyDescent="0.35">
      <c r="A61" s="25"/>
      <c r="B61" s="25"/>
      <c r="C61" s="25">
        <v>285</v>
      </c>
      <c r="D61" s="25" t="s">
        <v>32</v>
      </c>
      <c r="E61" s="26">
        <v>851</v>
      </c>
      <c r="F61" s="26">
        <v>837.44</v>
      </c>
      <c r="G61" s="45">
        <f t="shared" si="0"/>
        <v>4.757894736842086E-2</v>
      </c>
      <c r="H61" s="26" t="s">
        <v>25</v>
      </c>
      <c r="I61" s="26"/>
      <c r="J61" s="26"/>
    </row>
    <row r="62" spans="1:10" x14ac:dyDescent="0.35">
      <c r="A62" s="28" t="s">
        <v>52</v>
      </c>
      <c r="B62" s="28">
        <v>3355</v>
      </c>
      <c r="C62" s="28">
        <v>15</v>
      </c>
      <c r="D62" s="28" t="s">
        <v>23</v>
      </c>
      <c r="E62" s="29">
        <v>839.96500000000003</v>
      </c>
      <c r="F62" s="29">
        <v>839.11699999999996</v>
      </c>
      <c r="G62" s="32">
        <f t="shared" si="0"/>
        <v>5.6533333333338001E-2</v>
      </c>
      <c r="H62" s="29" t="s">
        <v>25</v>
      </c>
      <c r="I62" s="30">
        <f>'Runoff Coefficient'!AF29</f>
        <v>0.71043219076005959</v>
      </c>
    </row>
    <row r="63" spans="1:10" x14ac:dyDescent="0.35">
      <c r="A63" s="25"/>
      <c r="B63" s="25"/>
      <c r="C63" s="25">
        <v>95</v>
      </c>
      <c r="D63" s="25" t="s">
        <v>26</v>
      </c>
      <c r="E63" s="26">
        <v>839.11699999999996</v>
      </c>
      <c r="F63" s="26">
        <v>838.56700000000001</v>
      </c>
      <c r="G63" s="45">
        <f t="shared" si="0"/>
        <v>5.7894736842100478E-3</v>
      </c>
      <c r="H63" s="26" t="s">
        <v>33</v>
      </c>
      <c r="I63" s="26"/>
      <c r="J63" s="26"/>
    </row>
    <row r="64" spans="1:10" x14ac:dyDescent="0.35">
      <c r="A64" s="28" t="s">
        <v>53</v>
      </c>
      <c r="B64" s="28">
        <v>22585</v>
      </c>
      <c r="C64" s="28">
        <v>145</v>
      </c>
      <c r="D64" s="28" t="s">
        <v>23</v>
      </c>
      <c r="E64" s="29">
        <v>855.14099999999996</v>
      </c>
      <c r="F64" s="29">
        <v>854.01199999999994</v>
      </c>
      <c r="G64" s="32">
        <f t="shared" si="0"/>
        <v>7.7862068965518557E-3</v>
      </c>
      <c r="H64" s="29" t="s">
        <v>55</v>
      </c>
      <c r="I64" s="30">
        <f>'Runoff Coefficient'!AF30</f>
        <v>0.49611689174230689</v>
      </c>
    </row>
    <row r="65" spans="1:10" x14ac:dyDescent="0.35">
      <c r="C65" s="28">
        <v>225</v>
      </c>
      <c r="D65" s="28" t="s">
        <v>32</v>
      </c>
      <c r="E65" s="29">
        <v>854.01199999999994</v>
      </c>
      <c r="F65" s="29">
        <v>839.87300000000005</v>
      </c>
      <c r="G65" s="32">
        <f t="shared" si="0"/>
        <v>6.2839999999999535E-2</v>
      </c>
      <c r="H65" s="29" t="s">
        <v>25</v>
      </c>
    </row>
    <row r="66" spans="1:10" x14ac:dyDescent="0.35">
      <c r="A66" s="25"/>
      <c r="B66" s="25"/>
      <c r="C66" s="25">
        <v>75</v>
      </c>
      <c r="D66" s="25" t="s">
        <v>26</v>
      </c>
      <c r="E66" s="26">
        <v>839.87300000000005</v>
      </c>
      <c r="F66" s="26">
        <v>839.26199999999994</v>
      </c>
      <c r="G66" s="45">
        <f t="shared" si="0"/>
        <v>8.1466666666680492E-3</v>
      </c>
      <c r="H66" s="26" t="s">
        <v>33</v>
      </c>
      <c r="I66" s="26"/>
      <c r="J66" s="26"/>
    </row>
    <row r="67" spans="1:10" x14ac:dyDescent="0.35">
      <c r="A67" s="28" t="s">
        <v>56</v>
      </c>
      <c r="B67" s="28">
        <v>4900</v>
      </c>
      <c r="C67" s="28">
        <v>35</v>
      </c>
      <c r="D67" s="28" t="s">
        <v>23</v>
      </c>
      <c r="E67" s="29">
        <v>842.98599999999999</v>
      </c>
      <c r="F67" s="29">
        <v>841.98500000000001</v>
      </c>
      <c r="G67" s="32">
        <f t="shared" si="0"/>
        <v>2.8599999999999324E-2</v>
      </c>
      <c r="H67" s="29" t="s">
        <v>35</v>
      </c>
      <c r="I67" s="30">
        <f>'Runoff Coefficient'!AF31</f>
        <v>0.9</v>
      </c>
    </row>
    <row r="68" spans="1:10" x14ac:dyDescent="0.35">
      <c r="A68" s="25"/>
      <c r="B68" s="25"/>
      <c r="C68" s="25">
        <v>200</v>
      </c>
      <c r="D68" s="25" t="s">
        <v>26</v>
      </c>
      <c r="E68" s="26">
        <v>841.98500000000001</v>
      </c>
      <c r="F68" s="26">
        <v>839.26199999999994</v>
      </c>
      <c r="G68" s="45">
        <f t="shared" ref="G68:G131" si="1">(E68-F68)/C68</f>
        <v>1.3615000000000351E-2</v>
      </c>
      <c r="H68" s="26" t="s">
        <v>33</v>
      </c>
      <c r="I68" s="26"/>
      <c r="J68" s="26"/>
    </row>
    <row r="69" spans="1:10" x14ac:dyDescent="0.35">
      <c r="A69" s="28" t="s">
        <v>57</v>
      </c>
      <c r="B69" s="28">
        <v>38625</v>
      </c>
      <c r="C69" s="28">
        <v>110</v>
      </c>
      <c r="D69" s="28" t="s">
        <v>23</v>
      </c>
      <c r="E69" s="29">
        <v>855.17899999999997</v>
      </c>
      <c r="F69" s="29">
        <v>854.97900000000004</v>
      </c>
      <c r="G69" s="32">
        <f t="shared" si="1"/>
        <v>1.818181818181198E-3</v>
      </c>
      <c r="H69" s="29" t="s">
        <v>55</v>
      </c>
      <c r="I69" s="30">
        <f>'Runoff Coefficient'!AF32</f>
        <v>0.30544466019417471</v>
      </c>
    </row>
    <row r="70" spans="1:10" x14ac:dyDescent="0.35">
      <c r="C70" s="28">
        <v>250</v>
      </c>
      <c r="D70" s="28" t="s">
        <v>32</v>
      </c>
      <c r="E70" s="29">
        <v>854.97900000000004</v>
      </c>
      <c r="F70" s="29">
        <v>841.654</v>
      </c>
      <c r="G70" s="32">
        <f t="shared" si="1"/>
        <v>5.3300000000000181E-2</v>
      </c>
      <c r="H70" s="29" t="s">
        <v>25</v>
      </c>
    </row>
    <row r="71" spans="1:10" x14ac:dyDescent="0.35">
      <c r="A71" s="25"/>
      <c r="B71" s="25"/>
      <c r="C71" s="25">
        <v>75</v>
      </c>
      <c r="D71" s="25" t="s">
        <v>26</v>
      </c>
      <c r="E71" s="26">
        <v>841.654</v>
      </c>
      <c r="F71" s="26">
        <v>840.47900000000004</v>
      </c>
      <c r="G71" s="45">
        <f t="shared" si="1"/>
        <v>1.5666666666666062E-2</v>
      </c>
      <c r="H71" s="26" t="s">
        <v>33</v>
      </c>
      <c r="I71" s="26"/>
      <c r="J71" s="26"/>
    </row>
    <row r="72" spans="1:10" x14ac:dyDescent="0.35">
      <c r="A72" s="28" t="s">
        <v>58</v>
      </c>
      <c r="B72" s="28">
        <v>61105</v>
      </c>
      <c r="C72" s="28">
        <v>150</v>
      </c>
      <c r="D72" s="28" t="s">
        <v>23</v>
      </c>
      <c r="E72" s="29">
        <v>855.2</v>
      </c>
      <c r="F72" s="29">
        <v>855</v>
      </c>
      <c r="G72" s="32">
        <f t="shared" si="1"/>
        <v>1.3333333333336364E-3</v>
      </c>
      <c r="H72" s="29" t="s">
        <v>55</v>
      </c>
      <c r="I72" s="30">
        <f>'Runoff Coefficient'!AF33</f>
        <v>0.35225595286801409</v>
      </c>
    </row>
    <row r="73" spans="1:10" x14ac:dyDescent="0.35">
      <c r="C73" s="28">
        <v>175</v>
      </c>
      <c r="D73" s="28" t="s">
        <v>32</v>
      </c>
      <c r="E73" s="29">
        <v>855</v>
      </c>
      <c r="F73" s="29">
        <v>848.94399999999996</v>
      </c>
      <c r="G73" s="32">
        <f t="shared" si="1"/>
        <v>3.4605714285714517E-2</v>
      </c>
      <c r="H73" s="29" t="s">
        <v>25</v>
      </c>
    </row>
    <row r="74" spans="1:10" x14ac:dyDescent="0.35">
      <c r="A74" s="25"/>
      <c r="B74" s="25"/>
      <c r="C74" s="25">
        <v>275</v>
      </c>
      <c r="D74" s="25" t="s">
        <v>26</v>
      </c>
      <c r="E74" s="26">
        <v>848.94399999999996</v>
      </c>
      <c r="F74" s="26">
        <v>842.62900000000002</v>
      </c>
      <c r="G74" s="45">
        <f t="shared" si="1"/>
        <v>2.2963636363636148E-2</v>
      </c>
      <c r="H74" s="26" t="s">
        <v>33</v>
      </c>
      <c r="I74" s="26"/>
      <c r="J74" s="26"/>
    </row>
    <row r="75" spans="1:10" x14ac:dyDescent="0.35">
      <c r="A75" s="28" t="s">
        <v>59</v>
      </c>
      <c r="B75" s="28">
        <v>6450</v>
      </c>
      <c r="C75" s="28">
        <v>32</v>
      </c>
      <c r="D75" s="28" t="s">
        <v>23</v>
      </c>
      <c r="E75" s="29">
        <v>849.88300000000004</v>
      </c>
      <c r="F75" s="29">
        <v>849.06500000000005</v>
      </c>
      <c r="G75" s="32">
        <f t="shared" si="1"/>
        <v>2.5562499999999488E-2</v>
      </c>
      <c r="H75" s="29" t="s">
        <v>35</v>
      </c>
      <c r="I75" s="30">
        <f>'Runoff Coefficient'!AF34</f>
        <v>0.9</v>
      </c>
    </row>
    <row r="76" spans="1:10" x14ac:dyDescent="0.35">
      <c r="A76" s="25"/>
      <c r="B76" s="25"/>
      <c r="C76" s="25">
        <v>275</v>
      </c>
      <c r="D76" s="25" t="s">
        <v>26</v>
      </c>
      <c r="E76" s="26">
        <v>849.06500000000005</v>
      </c>
      <c r="F76" s="26">
        <v>842.62900000000002</v>
      </c>
      <c r="G76" s="45">
        <f t="shared" si="1"/>
        <v>2.3403636363636491E-2</v>
      </c>
      <c r="H76" s="26" t="s">
        <v>33</v>
      </c>
      <c r="I76" s="26"/>
      <c r="J76" s="26"/>
    </row>
    <row r="77" spans="1:10" x14ac:dyDescent="0.35">
      <c r="A77" s="28" t="s">
        <v>60</v>
      </c>
      <c r="B77" s="28">
        <v>42835</v>
      </c>
      <c r="C77" s="28">
        <v>95</v>
      </c>
      <c r="D77" s="28" t="s">
        <v>23</v>
      </c>
      <c r="E77" s="29">
        <v>846.346</v>
      </c>
      <c r="F77" s="29">
        <v>842</v>
      </c>
      <c r="G77" s="32">
        <f t="shared" si="1"/>
        <v>4.5747368421052668E-2</v>
      </c>
      <c r="H77" s="29" t="s">
        <v>25</v>
      </c>
      <c r="I77" s="30">
        <f>'Runoff Coefficient'!AF35</f>
        <v>0.16</v>
      </c>
    </row>
    <row r="78" spans="1:10" x14ac:dyDescent="0.35">
      <c r="A78" s="25"/>
      <c r="B78" s="25"/>
      <c r="C78" s="25">
        <v>380</v>
      </c>
      <c r="D78" s="25" t="s">
        <v>32</v>
      </c>
      <c r="E78" s="26">
        <v>842</v>
      </c>
      <c r="F78" s="26">
        <v>833.971</v>
      </c>
      <c r="G78" s="45">
        <f t="shared" si="1"/>
        <v>2.1128947368421042E-2</v>
      </c>
      <c r="H78" s="26" t="s">
        <v>25</v>
      </c>
      <c r="I78" s="26"/>
      <c r="J78" s="26"/>
    </row>
    <row r="79" spans="1:10" x14ac:dyDescent="0.35">
      <c r="A79" s="28" t="s">
        <v>61</v>
      </c>
      <c r="B79" s="28">
        <v>24895</v>
      </c>
      <c r="C79" s="28">
        <v>90</v>
      </c>
      <c r="D79" s="28" t="s">
        <v>23</v>
      </c>
      <c r="E79" s="29">
        <v>853.38400000000001</v>
      </c>
      <c r="F79" s="29">
        <v>851.49800000000005</v>
      </c>
      <c r="G79" s="32">
        <f t="shared" si="1"/>
        <v>2.0955555555555193E-2</v>
      </c>
      <c r="H79" s="29" t="s">
        <v>25</v>
      </c>
      <c r="I79" s="30">
        <f>'Runoff Coefficient'!AF36</f>
        <v>0.32629041976300466</v>
      </c>
    </row>
    <row r="80" spans="1:10" x14ac:dyDescent="0.35">
      <c r="C80" s="28">
        <v>40</v>
      </c>
      <c r="D80" s="28" t="s">
        <v>32</v>
      </c>
      <c r="E80" s="29">
        <v>851.49800000000005</v>
      </c>
      <c r="F80" s="29">
        <v>850.03800000000001</v>
      </c>
      <c r="G80" s="32">
        <f t="shared" si="1"/>
        <v>3.6500000000000907E-2</v>
      </c>
      <c r="H80" s="29" t="s">
        <v>35</v>
      </c>
    </row>
    <row r="81" spans="1:10" x14ac:dyDescent="0.35">
      <c r="A81" s="25"/>
      <c r="B81" s="25"/>
      <c r="C81" s="25">
        <v>245</v>
      </c>
      <c r="D81" s="25" t="s">
        <v>26</v>
      </c>
      <c r="E81" s="26">
        <v>850.03800000000001</v>
      </c>
      <c r="F81" s="26">
        <v>845.34699999999998</v>
      </c>
      <c r="G81" s="45">
        <f t="shared" si="1"/>
        <v>1.9146938775510332E-2</v>
      </c>
      <c r="H81" s="26" t="s">
        <v>27</v>
      </c>
      <c r="I81" s="26"/>
      <c r="J81" s="26"/>
    </row>
    <row r="82" spans="1:10" x14ac:dyDescent="0.35">
      <c r="A82" s="28" t="s">
        <v>62</v>
      </c>
      <c r="B82" s="28">
        <v>40735</v>
      </c>
      <c r="C82" s="28">
        <v>100</v>
      </c>
      <c r="D82" s="28" t="s">
        <v>23</v>
      </c>
      <c r="E82" s="29">
        <v>855</v>
      </c>
      <c r="F82" s="29">
        <v>854.62699999999995</v>
      </c>
      <c r="G82" s="32">
        <f t="shared" si="1"/>
        <v>3.730000000000473E-3</v>
      </c>
      <c r="H82" s="29" t="s">
        <v>25</v>
      </c>
      <c r="I82" s="30">
        <f>'Runoff Coefficient'!AF37</f>
        <v>0.33348717319258625</v>
      </c>
    </row>
    <row r="83" spans="1:10" x14ac:dyDescent="0.35">
      <c r="C83" s="28">
        <v>110</v>
      </c>
      <c r="D83" s="28" t="s">
        <v>32</v>
      </c>
      <c r="E83" s="29">
        <v>854.62699999999995</v>
      </c>
      <c r="F83" s="29">
        <v>851.35299999999995</v>
      </c>
      <c r="G83" s="32">
        <f t="shared" si="1"/>
        <v>2.9763636363636371E-2</v>
      </c>
      <c r="H83" s="29" t="s">
        <v>25</v>
      </c>
    </row>
    <row r="84" spans="1:10" x14ac:dyDescent="0.35">
      <c r="A84" s="25"/>
      <c r="B84" s="25"/>
      <c r="C84" s="25">
        <v>170</v>
      </c>
      <c r="D84" s="25" t="s">
        <v>26</v>
      </c>
      <c r="E84" s="26">
        <v>851.35299999999995</v>
      </c>
      <c r="F84" s="26">
        <v>849.51599999999996</v>
      </c>
      <c r="G84" s="45">
        <f t="shared" si="1"/>
        <v>1.0805882352941113E-2</v>
      </c>
      <c r="H84" s="26" t="s">
        <v>33</v>
      </c>
      <c r="I84" s="26"/>
      <c r="J84" s="26"/>
    </row>
    <row r="85" spans="1:10" x14ac:dyDescent="0.35">
      <c r="A85" s="28" t="s">
        <v>63</v>
      </c>
      <c r="B85" s="28">
        <v>6650</v>
      </c>
      <c r="C85" s="28">
        <v>80</v>
      </c>
      <c r="D85" s="28" t="s">
        <v>23</v>
      </c>
      <c r="E85" s="29">
        <v>853.43100000000004</v>
      </c>
      <c r="F85" s="29">
        <v>851.63699999999994</v>
      </c>
      <c r="G85" s="32">
        <f t="shared" si="1"/>
        <v>2.2425000000001204E-2</v>
      </c>
      <c r="H85" s="29" t="s">
        <v>35</v>
      </c>
      <c r="I85" s="30">
        <f>'Runoff Coefficient'!AF38</f>
        <v>0.9</v>
      </c>
    </row>
    <row r="86" spans="1:10" x14ac:dyDescent="0.35">
      <c r="A86" s="25"/>
      <c r="B86" s="25"/>
      <c r="C86" s="25">
        <v>190</v>
      </c>
      <c r="D86" s="25" t="s">
        <v>26</v>
      </c>
      <c r="E86" s="26">
        <v>851.63699999999994</v>
      </c>
      <c r="F86" s="26">
        <v>849.51599999999996</v>
      </c>
      <c r="G86" s="45">
        <f t="shared" si="1"/>
        <v>1.1163157894736741E-2</v>
      </c>
      <c r="H86" s="26" t="s">
        <v>33</v>
      </c>
      <c r="I86" s="26"/>
      <c r="J86" s="26"/>
    </row>
    <row r="87" spans="1:10" x14ac:dyDescent="0.35">
      <c r="A87" s="28" t="s">
        <v>64</v>
      </c>
      <c r="B87" s="28">
        <v>11350</v>
      </c>
      <c r="C87" s="28">
        <v>105</v>
      </c>
      <c r="D87" s="28" t="s">
        <v>23</v>
      </c>
      <c r="E87" s="29">
        <v>855</v>
      </c>
      <c r="F87" s="29">
        <v>854</v>
      </c>
      <c r="G87" s="32">
        <f t="shared" si="1"/>
        <v>9.5238095238095247E-3</v>
      </c>
      <c r="H87" s="29" t="s">
        <v>25</v>
      </c>
      <c r="I87" s="30">
        <f>'Runoff Coefficient'!AF39</f>
        <v>0.31122466960352424</v>
      </c>
    </row>
    <row r="88" spans="1:10" x14ac:dyDescent="0.35">
      <c r="C88" s="28">
        <v>72</v>
      </c>
      <c r="D88" s="28" t="s">
        <v>32</v>
      </c>
      <c r="E88" s="29">
        <v>854</v>
      </c>
      <c r="F88" s="29">
        <v>851.89599999999996</v>
      </c>
      <c r="G88" s="32">
        <f t="shared" si="1"/>
        <v>2.9222222222222802E-2</v>
      </c>
      <c r="H88" s="29" t="s">
        <v>25</v>
      </c>
    </row>
    <row r="89" spans="1:10" x14ac:dyDescent="0.35">
      <c r="A89" s="25"/>
      <c r="B89" s="25"/>
      <c r="C89" s="25">
        <v>16</v>
      </c>
      <c r="D89" s="25" t="s">
        <v>26</v>
      </c>
      <c r="E89" s="26">
        <v>851.89599999999996</v>
      </c>
      <c r="F89" s="26">
        <v>851.84100000000001</v>
      </c>
      <c r="G89" s="45">
        <f t="shared" si="1"/>
        <v>3.4374999999968736E-3</v>
      </c>
      <c r="H89" s="26" t="s">
        <v>33</v>
      </c>
      <c r="I89" s="26"/>
      <c r="J89" s="26"/>
    </row>
    <row r="90" spans="1:10" x14ac:dyDescent="0.35">
      <c r="A90" s="28" t="s">
        <v>65</v>
      </c>
      <c r="B90" s="28">
        <v>69835</v>
      </c>
      <c r="C90" s="28">
        <v>100</v>
      </c>
      <c r="D90" s="28" t="s">
        <v>23</v>
      </c>
      <c r="E90" s="29">
        <v>857.13199999999995</v>
      </c>
      <c r="F90" s="29">
        <v>855.90599999999995</v>
      </c>
      <c r="G90" s="32">
        <f t="shared" si="1"/>
        <v>1.2259999999999991E-2</v>
      </c>
      <c r="H90" s="29" t="s">
        <v>25</v>
      </c>
      <c r="I90" s="30">
        <f>'Runoff Coefficient'!AF40</f>
        <v>0.4516574783418057</v>
      </c>
    </row>
    <row r="91" spans="1:10" x14ac:dyDescent="0.35">
      <c r="C91" s="28">
        <v>186</v>
      </c>
      <c r="D91" s="28" t="s">
        <v>32</v>
      </c>
      <c r="E91" s="29">
        <v>855.90599999999995</v>
      </c>
      <c r="F91" s="29">
        <v>853.69899999999996</v>
      </c>
      <c r="G91" s="32">
        <f t="shared" si="1"/>
        <v>1.1865591397849429E-2</v>
      </c>
      <c r="H91" s="29" t="s">
        <v>25</v>
      </c>
    </row>
    <row r="92" spans="1:10" x14ac:dyDescent="0.35">
      <c r="A92" s="25"/>
      <c r="B92" s="25"/>
      <c r="C92" s="25">
        <v>270</v>
      </c>
      <c r="D92" s="25" t="s">
        <v>26</v>
      </c>
      <c r="E92" s="26">
        <v>853.69899999999996</v>
      </c>
      <c r="F92" s="26">
        <v>851.84100000000001</v>
      </c>
      <c r="G92" s="45">
        <f t="shared" si="1"/>
        <v>6.8814814814812863E-3</v>
      </c>
      <c r="H92" s="26" t="s">
        <v>33</v>
      </c>
      <c r="I92" s="26"/>
      <c r="J92" s="26"/>
    </row>
    <row r="93" spans="1:10" x14ac:dyDescent="0.35">
      <c r="A93" s="28" t="s">
        <v>66</v>
      </c>
      <c r="B93" s="28">
        <v>7500</v>
      </c>
      <c r="C93" s="28">
        <v>12</v>
      </c>
      <c r="D93" s="28" t="s">
        <v>23</v>
      </c>
      <c r="E93" s="29">
        <v>854.67100000000005</v>
      </c>
      <c r="F93" s="29">
        <v>853.89499999999998</v>
      </c>
      <c r="G93" s="32">
        <f t="shared" si="1"/>
        <v>6.4666666666672271E-2</v>
      </c>
      <c r="H93" s="29" t="s">
        <v>25</v>
      </c>
      <c r="I93" s="30">
        <f>'Runoff Coefficient'!AF41</f>
        <v>0.70000000000000007</v>
      </c>
    </row>
    <row r="94" spans="1:10" x14ac:dyDescent="0.35">
      <c r="A94" s="25"/>
      <c r="B94" s="25"/>
      <c r="C94" s="25">
        <v>226</v>
      </c>
      <c r="D94" s="25" t="s">
        <v>26</v>
      </c>
      <c r="E94" s="26">
        <v>853.89499999999998</v>
      </c>
      <c r="F94" s="26">
        <v>852.54499999999996</v>
      </c>
      <c r="G94" s="45">
        <f t="shared" si="1"/>
        <v>5.9734513274337288E-3</v>
      </c>
      <c r="H94" s="26" t="s">
        <v>33</v>
      </c>
      <c r="I94" s="26"/>
      <c r="J94" s="26"/>
    </row>
    <row r="95" spans="1:10" x14ac:dyDescent="0.35">
      <c r="A95" s="28" t="s">
        <v>67</v>
      </c>
      <c r="B95" s="28">
        <v>8220</v>
      </c>
      <c r="C95" s="28">
        <v>12</v>
      </c>
      <c r="D95" s="28" t="s">
        <v>23</v>
      </c>
      <c r="E95" s="29">
        <v>854.67100000000005</v>
      </c>
      <c r="F95" s="29">
        <v>853.89499999999998</v>
      </c>
      <c r="G95" s="32">
        <f t="shared" si="1"/>
        <v>6.4666666666672271E-2</v>
      </c>
      <c r="H95" s="29" t="s">
        <v>25</v>
      </c>
      <c r="I95" s="30">
        <f>'Runoff Coefficient'!AF42</f>
        <v>0.70401459854014603</v>
      </c>
    </row>
    <row r="96" spans="1:10" x14ac:dyDescent="0.35">
      <c r="A96" s="25"/>
      <c r="B96" s="25"/>
      <c r="C96" s="25">
        <v>250</v>
      </c>
      <c r="D96" s="25" t="s">
        <v>26</v>
      </c>
      <c r="E96" s="26">
        <v>853.89499999999998</v>
      </c>
      <c r="F96" s="26">
        <v>852.39099999999996</v>
      </c>
      <c r="G96" s="45">
        <f t="shared" si="1"/>
        <v>6.016000000000076E-3</v>
      </c>
      <c r="H96" s="26" t="s">
        <v>33</v>
      </c>
      <c r="I96" s="26"/>
      <c r="J96" s="26"/>
    </row>
    <row r="97" spans="1:10" x14ac:dyDescent="0.35">
      <c r="A97" s="28" t="s">
        <v>68</v>
      </c>
      <c r="B97" s="28">
        <v>49100</v>
      </c>
      <c r="C97" s="28">
        <v>96</v>
      </c>
      <c r="D97" s="28" t="s">
        <v>23</v>
      </c>
      <c r="E97" s="29">
        <v>857.13199999999995</v>
      </c>
      <c r="F97" s="29">
        <v>856</v>
      </c>
      <c r="G97" s="32">
        <f t="shared" si="1"/>
        <v>1.1791666666666126E-2</v>
      </c>
      <c r="H97" s="29" t="s">
        <v>25</v>
      </c>
      <c r="I97" s="30">
        <f>'Runoff Coefficient'!AF43</f>
        <v>0.45493890020366595</v>
      </c>
    </row>
    <row r="98" spans="1:10" x14ac:dyDescent="0.35">
      <c r="C98" s="28">
        <v>220</v>
      </c>
      <c r="D98" s="28" t="s">
        <v>32</v>
      </c>
      <c r="E98" s="29">
        <v>856</v>
      </c>
      <c r="F98" s="29">
        <v>852.80399999999997</v>
      </c>
      <c r="G98" s="32">
        <f t="shared" si="1"/>
        <v>1.4527272727272847E-2</v>
      </c>
      <c r="H98" s="29" t="s">
        <v>25</v>
      </c>
    </row>
    <row r="99" spans="1:10" x14ac:dyDescent="0.35">
      <c r="A99" s="25"/>
      <c r="B99" s="25"/>
      <c r="C99" s="25">
        <v>65</v>
      </c>
      <c r="D99" s="25" t="s">
        <v>26</v>
      </c>
      <c r="E99" s="26">
        <v>852.80399999999997</v>
      </c>
      <c r="F99" s="26">
        <v>852.39099999999996</v>
      </c>
      <c r="G99" s="45">
        <f t="shared" si="1"/>
        <v>6.3538461538463218E-3</v>
      </c>
      <c r="H99" s="26" t="s">
        <v>33</v>
      </c>
      <c r="I99" s="26"/>
      <c r="J99" s="26"/>
    </row>
    <row r="100" spans="1:10" x14ac:dyDescent="0.35">
      <c r="A100" s="28" t="s">
        <v>69</v>
      </c>
      <c r="B100" s="28">
        <v>59400</v>
      </c>
      <c r="C100" s="28">
        <v>100</v>
      </c>
      <c r="D100" s="28" t="s">
        <v>23</v>
      </c>
      <c r="E100" s="29">
        <v>856</v>
      </c>
      <c r="F100" s="29">
        <v>855</v>
      </c>
      <c r="G100" s="32">
        <f t="shared" si="1"/>
        <v>0.01</v>
      </c>
      <c r="H100" s="29" t="s">
        <v>25</v>
      </c>
      <c r="I100" s="30">
        <f>'Runoff Coefficient'!AF44</f>
        <v>0.47729629629629633</v>
      </c>
    </row>
    <row r="101" spans="1:10" x14ac:dyDescent="0.35">
      <c r="C101" s="28">
        <v>85</v>
      </c>
      <c r="D101" s="28" t="s">
        <v>32</v>
      </c>
      <c r="E101" s="29">
        <v>855</v>
      </c>
      <c r="F101" s="29">
        <v>853</v>
      </c>
      <c r="G101" s="32">
        <f t="shared" si="1"/>
        <v>2.3529411764705882E-2</v>
      </c>
      <c r="H101" s="29" t="s">
        <v>25</v>
      </c>
    </row>
    <row r="102" spans="1:10" x14ac:dyDescent="0.35">
      <c r="A102" s="25"/>
      <c r="B102" s="25"/>
      <c r="C102" s="25">
        <v>133</v>
      </c>
      <c r="D102" s="25" t="s">
        <v>32</v>
      </c>
      <c r="E102" s="26">
        <v>853</v>
      </c>
      <c r="F102" s="26">
        <v>851.80899999999997</v>
      </c>
      <c r="G102" s="45">
        <f t="shared" si="1"/>
        <v>8.9548872180453456E-3</v>
      </c>
      <c r="H102" s="26" t="s">
        <v>35</v>
      </c>
      <c r="I102" s="26"/>
      <c r="J102" s="26"/>
    </row>
    <row r="103" spans="1:10" x14ac:dyDescent="0.35">
      <c r="A103" s="28" t="s">
        <v>70</v>
      </c>
      <c r="B103" s="28">
        <v>25460</v>
      </c>
      <c r="C103" s="28">
        <v>76</v>
      </c>
      <c r="D103" s="28" t="s">
        <v>23</v>
      </c>
      <c r="E103" s="29">
        <v>854</v>
      </c>
      <c r="F103" s="29">
        <v>853.98800000000006</v>
      </c>
      <c r="G103" s="49">
        <f t="shared" si="1"/>
        <v>1.5789473684136332E-4</v>
      </c>
      <c r="H103" s="29" t="s">
        <v>35</v>
      </c>
      <c r="I103" s="30">
        <f>'Runoff Coefficient'!AF45</f>
        <v>0.6</v>
      </c>
    </row>
    <row r="104" spans="1:10" x14ac:dyDescent="0.35">
      <c r="A104" s="25"/>
      <c r="B104" s="25"/>
      <c r="C104" s="25">
        <v>300</v>
      </c>
      <c r="D104" s="25" t="s">
        <v>32</v>
      </c>
      <c r="E104" s="26">
        <v>853.98800000000006</v>
      </c>
      <c r="F104" s="26">
        <v>851.87099999999998</v>
      </c>
      <c r="G104" s="45">
        <f t="shared" si="1"/>
        <v>7.0566666666669184E-3</v>
      </c>
      <c r="H104" s="26" t="s">
        <v>35</v>
      </c>
      <c r="I104" s="26"/>
      <c r="J104" s="26"/>
    </row>
    <row r="105" spans="1:10" x14ac:dyDescent="0.35">
      <c r="A105" s="28" t="s">
        <v>71</v>
      </c>
      <c r="B105" s="28">
        <v>32175</v>
      </c>
      <c r="C105" s="28">
        <v>130</v>
      </c>
      <c r="D105" s="28" t="s">
        <v>23</v>
      </c>
      <c r="E105" s="29">
        <v>853.375</v>
      </c>
      <c r="F105" s="29">
        <v>851.67200000000003</v>
      </c>
      <c r="G105" s="32">
        <f t="shared" si="1"/>
        <v>1.3099999999999805E-2</v>
      </c>
      <c r="H105" s="29" t="s">
        <v>25</v>
      </c>
      <c r="I105" s="30">
        <f>'Runoff Coefficient'!AF46</f>
        <v>0.51291375291375285</v>
      </c>
    </row>
    <row r="106" spans="1:10" x14ac:dyDescent="0.35">
      <c r="A106" s="25"/>
      <c r="B106" s="25"/>
      <c r="C106" s="25">
        <v>235</v>
      </c>
      <c r="D106" s="25" t="s">
        <v>26</v>
      </c>
      <c r="E106" s="26">
        <v>851.67200000000003</v>
      </c>
      <c r="F106" s="26">
        <v>850.55700000000002</v>
      </c>
      <c r="G106" s="45">
        <f t="shared" si="1"/>
        <v>4.7446808510638681E-3</v>
      </c>
      <c r="H106" s="26" t="s">
        <v>33</v>
      </c>
      <c r="I106" s="26"/>
      <c r="J106" s="26"/>
    </row>
    <row r="107" spans="1:10" x14ac:dyDescent="0.35">
      <c r="A107" s="28" t="s">
        <v>72</v>
      </c>
      <c r="B107" s="28">
        <v>24850</v>
      </c>
      <c r="C107" s="28">
        <v>116</v>
      </c>
      <c r="D107" s="28" t="s">
        <v>23</v>
      </c>
      <c r="E107" s="29">
        <v>855</v>
      </c>
      <c r="F107" s="29">
        <v>852.18700000000001</v>
      </c>
      <c r="G107" s="32">
        <f t="shared" si="1"/>
        <v>2.4249999999999897E-2</v>
      </c>
      <c r="H107" s="29" t="s">
        <v>25</v>
      </c>
      <c r="I107" s="30">
        <f>'Runoff Coefficient'!AF47</f>
        <v>0.56096579476861164</v>
      </c>
    </row>
    <row r="108" spans="1:10" x14ac:dyDescent="0.35">
      <c r="A108" s="25"/>
      <c r="B108" s="25"/>
      <c r="C108" s="25">
        <v>316</v>
      </c>
      <c r="D108" s="25" t="s">
        <v>26</v>
      </c>
      <c r="E108" s="26">
        <v>852.18700000000001</v>
      </c>
      <c r="F108" s="26">
        <v>850.53599999999994</v>
      </c>
      <c r="G108" s="45">
        <f t="shared" si="1"/>
        <v>5.2246835443040106E-3</v>
      </c>
      <c r="H108" s="26" t="s">
        <v>33</v>
      </c>
      <c r="I108" s="26"/>
      <c r="J108" s="26"/>
    </row>
    <row r="109" spans="1:10" x14ac:dyDescent="0.35">
      <c r="A109" s="28" t="s">
        <v>73</v>
      </c>
      <c r="B109" s="28">
        <v>19165</v>
      </c>
      <c r="C109" s="28">
        <v>46</v>
      </c>
      <c r="D109" s="28" t="s">
        <v>23</v>
      </c>
      <c r="E109" s="29">
        <v>849</v>
      </c>
      <c r="F109" s="29">
        <v>847.77499999999998</v>
      </c>
      <c r="G109" s="32">
        <f t="shared" si="1"/>
        <v>2.6630434782609191E-2</v>
      </c>
      <c r="H109" s="29" t="s">
        <v>25</v>
      </c>
      <c r="I109" s="30">
        <f>'Runoff Coefficient'!AF48</f>
        <v>0.61901904513435957</v>
      </c>
    </row>
    <row r="110" spans="1:10" x14ac:dyDescent="0.35">
      <c r="A110" s="25"/>
      <c r="B110" s="25"/>
      <c r="C110" s="25">
        <v>260</v>
      </c>
      <c r="D110" s="25" t="s">
        <v>26</v>
      </c>
      <c r="E110" s="26">
        <v>847.77499999999998</v>
      </c>
      <c r="F110" s="26">
        <v>839.96199999999999</v>
      </c>
      <c r="G110" s="45">
        <f t="shared" si="1"/>
        <v>3.0049999999999955E-2</v>
      </c>
      <c r="H110" s="26" t="s">
        <v>33</v>
      </c>
      <c r="I110" s="26"/>
      <c r="J110" s="26"/>
    </row>
    <row r="111" spans="1:10" x14ac:dyDescent="0.35">
      <c r="A111" s="28" t="s">
        <v>74</v>
      </c>
      <c r="B111" s="28">
        <v>35895</v>
      </c>
      <c r="C111" s="28">
        <v>135</v>
      </c>
      <c r="D111" s="28" t="s">
        <v>23</v>
      </c>
      <c r="E111" s="29">
        <v>848.96299999999997</v>
      </c>
      <c r="F111" s="29">
        <v>846</v>
      </c>
      <c r="G111" s="32">
        <f t="shared" si="1"/>
        <v>2.194814814814789E-2</v>
      </c>
      <c r="H111" s="29" t="s">
        <v>25</v>
      </c>
      <c r="I111" s="30">
        <f>'Runoff Coefficient'!AF49</f>
        <v>0.51101824766680604</v>
      </c>
    </row>
    <row r="112" spans="1:10" x14ac:dyDescent="0.35">
      <c r="C112" s="28">
        <v>55</v>
      </c>
      <c r="D112" s="28" t="s">
        <v>32</v>
      </c>
      <c r="E112" s="29">
        <v>846</v>
      </c>
      <c r="F112" s="29">
        <v>842.81</v>
      </c>
      <c r="G112" s="32">
        <f t="shared" si="1"/>
        <v>5.8000000000000995E-2</v>
      </c>
      <c r="H112" s="29" t="s">
        <v>25</v>
      </c>
    </row>
    <row r="113" spans="1:10" x14ac:dyDescent="0.35">
      <c r="A113" s="25"/>
      <c r="B113" s="25"/>
      <c r="C113" s="25">
        <v>122</v>
      </c>
      <c r="D113" s="25" t="s">
        <v>26</v>
      </c>
      <c r="E113" s="26">
        <v>842.81</v>
      </c>
      <c r="F113" s="26">
        <v>840.03200000000004</v>
      </c>
      <c r="G113" s="45">
        <f t="shared" si="1"/>
        <v>2.277049180327792E-2</v>
      </c>
      <c r="H113" s="26" t="s">
        <v>33</v>
      </c>
      <c r="I113" s="26"/>
      <c r="J113" s="26"/>
    </row>
    <row r="114" spans="1:10" x14ac:dyDescent="0.35">
      <c r="A114" s="28" t="s">
        <v>75</v>
      </c>
      <c r="B114" s="28">
        <v>60205</v>
      </c>
      <c r="C114" s="28">
        <v>82</v>
      </c>
      <c r="D114" s="28" t="s">
        <v>23</v>
      </c>
      <c r="E114" s="29">
        <v>848.96299999999997</v>
      </c>
      <c r="F114" s="29">
        <v>846</v>
      </c>
      <c r="G114" s="32">
        <f t="shared" si="1"/>
        <v>3.6134146341462996E-2</v>
      </c>
      <c r="H114" s="29" t="s">
        <v>25</v>
      </c>
      <c r="I114" s="30">
        <f>'Runoff Coefficient'!AF50</f>
        <v>0.48304958059961794</v>
      </c>
    </row>
    <row r="115" spans="1:10" x14ac:dyDescent="0.35">
      <c r="C115" s="28">
        <v>145</v>
      </c>
      <c r="D115" s="28" t="s">
        <v>32</v>
      </c>
      <c r="E115" s="29">
        <v>846</v>
      </c>
      <c r="F115" s="29">
        <v>839.55200000000002</v>
      </c>
      <c r="G115" s="32">
        <f t="shared" si="1"/>
        <v>4.4468965517241235E-2</v>
      </c>
      <c r="H115" s="29" t="s">
        <v>25</v>
      </c>
    </row>
    <row r="116" spans="1:10" x14ac:dyDescent="0.35">
      <c r="A116" s="25"/>
      <c r="B116" s="25"/>
      <c r="C116" s="25">
        <v>92</v>
      </c>
      <c r="D116" s="25" t="s">
        <v>26</v>
      </c>
      <c r="E116" s="26">
        <v>839.55200000000002</v>
      </c>
      <c r="F116" s="26">
        <v>838.89700000000005</v>
      </c>
      <c r="G116" s="45">
        <f t="shared" si="1"/>
        <v>7.1195652173910075E-3</v>
      </c>
      <c r="H116" s="26" t="s">
        <v>33</v>
      </c>
      <c r="I116" s="26"/>
      <c r="J116" s="26"/>
    </row>
    <row r="117" spans="1:10" x14ac:dyDescent="0.35">
      <c r="A117" s="28" t="s">
        <v>76</v>
      </c>
      <c r="B117" s="28">
        <v>18335</v>
      </c>
      <c r="C117" s="28">
        <v>50</v>
      </c>
      <c r="D117" s="28" t="s">
        <v>23</v>
      </c>
      <c r="E117" s="29">
        <v>842.01599999999996</v>
      </c>
      <c r="F117" s="29">
        <v>842</v>
      </c>
      <c r="G117" s="49">
        <f t="shared" si="1"/>
        <v>3.199999999992542E-4</v>
      </c>
      <c r="H117" s="29" t="s">
        <v>25</v>
      </c>
      <c r="I117" s="30">
        <f>'Runoff Coefficient'!AF51</f>
        <v>0.52898827379329161</v>
      </c>
    </row>
    <row r="118" spans="1:10" x14ac:dyDescent="0.35">
      <c r="A118" s="25"/>
      <c r="B118" s="25"/>
      <c r="C118" s="25">
        <v>365</v>
      </c>
      <c r="D118" s="25" t="s">
        <v>26</v>
      </c>
      <c r="E118" s="26">
        <v>842</v>
      </c>
      <c r="F118" s="26">
        <v>838.70600000000002</v>
      </c>
      <c r="G118" s="45">
        <f t="shared" si="1"/>
        <v>9.0246575342465274E-3</v>
      </c>
      <c r="H118" s="26" t="s">
        <v>33</v>
      </c>
      <c r="I118" s="26"/>
      <c r="J118" s="26"/>
    </row>
    <row r="119" spans="1:10" x14ac:dyDescent="0.35">
      <c r="A119" s="28" t="s">
        <v>77</v>
      </c>
      <c r="B119" s="28">
        <v>12800</v>
      </c>
      <c r="C119" s="28">
        <v>35</v>
      </c>
      <c r="D119" s="28" t="s">
        <v>23</v>
      </c>
      <c r="E119" s="29">
        <v>840.71600000000001</v>
      </c>
      <c r="F119" s="29">
        <v>838.28099999999995</v>
      </c>
      <c r="G119" s="32">
        <f t="shared" si="1"/>
        <v>6.9571428571430255E-2</v>
      </c>
      <c r="H119" s="29" t="s">
        <v>25</v>
      </c>
      <c r="I119" s="30">
        <f>'Runoff Coefficient'!AF52</f>
        <v>0.68253906250000007</v>
      </c>
    </row>
    <row r="120" spans="1:10" x14ac:dyDescent="0.35">
      <c r="A120" s="25"/>
      <c r="B120" s="25"/>
      <c r="C120" s="25">
        <v>216</v>
      </c>
      <c r="D120" s="25" t="s">
        <v>26</v>
      </c>
      <c r="E120" s="26">
        <v>838.28099999999995</v>
      </c>
      <c r="F120" s="26">
        <v>837.07399999999996</v>
      </c>
      <c r="G120" s="45">
        <f t="shared" si="1"/>
        <v>5.5879629629629335E-3</v>
      </c>
      <c r="H120" s="26" t="s">
        <v>33</v>
      </c>
      <c r="I120" s="26"/>
      <c r="J120" s="26"/>
    </row>
    <row r="121" spans="1:10" x14ac:dyDescent="0.35">
      <c r="A121" s="28" t="s">
        <v>78</v>
      </c>
      <c r="B121" s="28">
        <v>8650</v>
      </c>
      <c r="C121" s="28">
        <v>35</v>
      </c>
      <c r="D121" s="28" t="s">
        <v>23</v>
      </c>
      <c r="E121" s="29">
        <v>840.20600000000002</v>
      </c>
      <c r="F121" s="29">
        <v>840</v>
      </c>
      <c r="G121" s="32">
        <f t="shared" si="1"/>
        <v>5.8857142857147793E-3</v>
      </c>
      <c r="H121" s="29" t="s">
        <v>55</v>
      </c>
      <c r="I121" s="30">
        <f>'Runoff Coefficient'!AF53</f>
        <v>0.68635838150289019</v>
      </c>
    </row>
    <row r="122" spans="1:10" x14ac:dyDescent="0.35">
      <c r="C122" s="28">
        <v>55</v>
      </c>
      <c r="D122" s="28" t="s">
        <v>23</v>
      </c>
      <c r="E122" s="29">
        <v>840</v>
      </c>
      <c r="F122" s="29">
        <v>837.10299999999995</v>
      </c>
      <c r="G122" s="32">
        <f t="shared" si="1"/>
        <v>5.2672727272728148E-2</v>
      </c>
      <c r="H122" s="29" t="s">
        <v>25</v>
      </c>
    </row>
    <row r="123" spans="1:10" x14ac:dyDescent="0.35">
      <c r="A123" s="25"/>
      <c r="B123" s="25"/>
      <c r="C123" s="25">
        <v>22</v>
      </c>
      <c r="D123" s="25" t="s">
        <v>26</v>
      </c>
      <c r="E123" s="26">
        <v>837.10299999999995</v>
      </c>
      <c r="F123" s="26">
        <v>836.92700000000002</v>
      </c>
      <c r="G123" s="45">
        <f t="shared" si="1"/>
        <v>7.9999999999968586E-3</v>
      </c>
      <c r="H123" s="26" t="s">
        <v>33</v>
      </c>
      <c r="I123" s="26"/>
      <c r="J123" s="26"/>
    </row>
    <row r="124" spans="1:10" x14ac:dyDescent="0.35">
      <c r="A124" s="28" t="s">
        <v>79</v>
      </c>
      <c r="B124" s="28">
        <v>2645</v>
      </c>
      <c r="C124" s="28">
        <v>15</v>
      </c>
      <c r="D124" s="28" t="s">
        <v>23</v>
      </c>
      <c r="E124" s="29">
        <v>837.83500000000004</v>
      </c>
      <c r="F124" s="29">
        <v>837.00300000000004</v>
      </c>
      <c r="G124" s="32">
        <f t="shared" si="1"/>
        <v>5.5466666666666241E-2</v>
      </c>
      <c r="H124" s="29" t="s">
        <v>25</v>
      </c>
      <c r="I124" s="30">
        <f>'Runoff Coefficient'!AF54</f>
        <v>0.70831758034026471</v>
      </c>
    </row>
    <row r="125" spans="1:10" x14ac:dyDescent="0.35">
      <c r="A125" s="25"/>
      <c r="B125" s="25"/>
      <c r="C125" s="25">
        <v>50</v>
      </c>
      <c r="D125" s="25" t="s">
        <v>26</v>
      </c>
      <c r="E125" s="26">
        <v>837.00300000000004</v>
      </c>
      <c r="F125" s="26">
        <v>836.92899999999997</v>
      </c>
      <c r="G125" s="45">
        <f t="shared" si="1"/>
        <v>1.4800000000013823E-3</v>
      </c>
      <c r="H125" s="26" t="s">
        <v>33</v>
      </c>
      <c r="I125" s="26"/>
      <c r="J125" s="26"/>
    </row>
    <row r="126" spans="1:10" x14ac:dyDescent="0.35">
      <c r="A126" s="28" t="s">
        <v>80</v>
      </c>
      <c r="B126" s="28">
        <v>10870</v>
      </c>
      <c r="C126" s="28">
        <v>50</v>
      </c>
      <c r="D126" s="28" t="s">
        <v>23</v>
      </c>
      <c r="E126" s="29">
        <v>839.12400000000002</v>
      </c>
      <c r="F126" s="29">
        <v>837.90099999999995</v>
      </c>
      <c r="G126" s="32">
        <f t="shared" si="1"/>
        <v>2.4460000000001401E-2</v>
      </c>
      <c r="H126" s="29" t="s">
        <v>25</v>
      </c>
      <c r="I126" s="30">
        <f>'Runoff Coefficient'!AF55</f>
        <v>0.66982520699172032</v>
      </c>
    </row>
    <row r="127" spans="1:10" x14ac:dyDescent="0.35">
      <c r="A127" s="25"/>
      <c r="B127" s="25"/>
      <c r="C127" s="25">
        <v>208</v>
      </c>
      <c r="D127" s="25" t="s">
        <v>26</v>
      </c>
      <c r="E127" s="26">
        <v>837.90099999999995</v>
      </c>
      <c r="F127" s="26">
        <v>836.95</v>
      </c>
      <c r="G127" s="45">
        <f t="shared" si="1"/>
        <v>4.5721153846149431E-3</v>
      </c>
      <c r="H127" s="26" t="s">
        <v>33</v>
      </c>
      <c r="I127" s="26"/>
      <c r="J127" s="26"/>
    </row>
    <row r="128" spans="1:10" x14ac:dyDescent="0.35">
      <c r="A128" s="28" t="s">
        <v>81</v>
      </c>
      <c r="B128" s="28">
        <v>74580</v>
      </c>
      <c r="C128" s="28">
        <v>116</v>
      </c>
      <c r="D128" s="28" t="s">
        <v>23</v>
      </c>
      <c r="E128" s="29">
        <v>849.1</v>
      </c>
      <c r="F128" s="29">
        <v>848</v>
      </c>
      <c r="G128" s="32">
        <f t="shared" si="1"/>
        <v>9.4827586206898511E-3</v>
      </c>
      <c r="H128" s="29" t="s">
        <v>35</v>
      </c>
      <c r="I128" s="30">
        <f>'Runoff Coefficient'!AF56</f>
        <v>0.45234625905068382</v>
      </c>
    </row>
    <row r="129" spans="1:10" x14ac:dyDescent="0.35">
      <c r="C129" s="28">
        <v>108</v>
      </c>
      <c r="D129" s="28" t="s">
        <v>32</v>
      </c>
      <c r="E129" s="29">
        <v>848</v>
      </c>
      <c r="F129" s="29">
        <v>846</v>
      </c>
      <c r="G129" s="32">
        <f t="shared" si="1"/>
        <v>1.8518518518518517E-2</v>
      </c>
      <c r="H129" s="29" t="s">
        <v>35</v>
      </c>
    </row>
    <row r="130" spans="1:10" x14ac:dyDescent="0.35">
      <c r="A130" s="25"/>
      <c r="B130" s="25"/>
      <c r="C130" s="25">
        <v>350</v>
      </c>
      <c r="D130" s="25" t="s">
        <v>32</v>
      </c>
      <c r="E130" s="26">
        <v>846</v>
      </c>
      <c r="F130" s="26">
        <v>837.59</v>
      </c>
      <c r="G130" s="45">
        <f t="shared" si="1"/>
        <v>2.4028571428571337E-2</v>
      </c>
      <c r="H130" s="26" t="s">
        <v>25</v>
      </c>
      <c r="I130" s="26"/>
      <c r="J130" s="26"/>
    </row>
    <row r="131" spans="1:10" x14ac:dyDescent="0.35">
      <c r="A131" s="28" t="s">
        <v>82</v>
      </c>
      <c r="B131" s="28">
        <v>8060</v>
      </c>
      <c r="C131" s="28">
        <v>110</v>
      </c>
      <c r="D131" s="28" t="s">
        <v>23</v>
      </c>
      <c r="E131" s="29">
        <v>841.56899999999996</v>
      </c>
      <c r="F131" s="29">
        <v>837.49699999999996</v>
      </c>
      <c r="G131" s="32">
        <f t="shared" si="1"/>
        <v>3.7018181818181846E-2</v>
      </c>
      <c r="H131" s="29" t="s">
        <v>25</v>
      </c>
      <c r="I131" s="30">
        <f>'Runoff Coefficient'!AF57</f>
        <v>0.48914392059553352</v>
      </c>
    </row>
    <row r="132" spans="1:10" x14ac:dyDescent="0.35">
      <c r="A132" s="25"/>
      <c r="B132" s="25"/>
      <c r="C132" s="25">
        <v>85</v>
      </c>
      <c r="D132" s="25" t="s">
        <v>26</v>
      </c>
      <c r="E132" s="26">
        <v>837.49699999999996</v>
      </c>
      <c r="F132" s="26">
        <v>837.12699999999995</v>
      </c>
      <c r="G132" s="45">
        <f t="shared" ref="G132:G153" si="2">(E132-F132)/C132</f>
        <v>4.3529411764706418E-3</v>
      </c>
      <c r="H132" s="26" t="s">
        <v>33</v>
      </c>
      <c r="I132" s="26"/>
      <c r="J132" s="26"/>
    </row>
    <row r="133" spans="1:10" x14ac:dyDescent="0.35">
      <c r="A133" s="28" t="s">
        <v>83</v>
      </c>
      <c r="B133" s="28">
        <v>6375</v>
      </c>
      <c r="C133" s="28">
        <v>56</v>
      </c>
      <c r="D133" s="28" t="s">
        <v>23</v>
      </c>
      <c r="E133" s="29">
        <v>841.33699999999999</v>
      </c>
      <c r="F133" s="29">
        <v>838.87699999999995</v>
      </c>
      <c r="G133" s="32">
        <f t="shared" si="2"/>
        <v>4.392857142857208E-2</v>
      </c>
      <c r="H133" s="29" t="s">
        <v>25</v>
      </c>
      <c r="I133" s="30">
        <f>'Runoff Coefficient'!AF58</f>
        <v>0.59270588235294119</v>
      </c>
    </row>
    <row r="134" spans="1:10" x14ac:dyDescent="0.35">
      <c r="A134" s="25"/>
      <c r="B134" s="25"/>
      <c r="C134" s="25">
        <v>250</v>
      </c>
      <c r="D134" s="25" t="s">
        <v>26</v>
      </c>
      <c r="E134" s="26">
        <v>838.87699999999995</v>
      </c>
      <c r="F134" s="26">
        <v>837.12699999999995</v>
      </c>
      <c r="G134" s="45">
        <f t="shared" si="2"/>
        <v>7.0000000000000001E-3</v>
      </c>
      <c r="H134" s="26" t="s">
        <v>33</v>
      </c>
      <c r="I134" s="26"/>
      <c r="J134" s="26"/>
    </row>
    <row r="135" spans="1:10" x14ac:dyDescent="0.35">
      <c r="A135" s="28" t="s">
        <v>84</v>
      </c>
      <c r="B135" s="28">
        <v>26470</v>
      </c>
      <c r="C135" s="28">
        <v>95</v>
      </c>
      <c r="D135" s="28" t="s">
        <v>23</v>
      </c>
      <c r="E135" s="29">
        <v>847.74900000000002</v>
      </c>
      <c r="F135" s="29">
        <v>842.29499999999996</v>
      </c>
      <c r="G135" s="32">
        <f t="shared" si="2"/>
        <v>5.7410526315790154E-2</v>
      </c>
      <c r="H135" s="29" t="s">
        <v>85</v>
      </c>
      <c r="I135" s="30">
        <f>'Runoff Coefficient'!AF59</f>
        <v>0.59654325651681139</v>
      </c>
    </row>
    <row r="136" spans="1:10" x14ac:dyDescent="0.35">
      <c r="C136" s="28">
        <v>195</v>
      </c>
      <c r="D136" s="28" t="s">
        <v>32</v>
      </c>
      <c r="E136" s="29">
        <v>842.29499999999996</v>
      </c>
      <c r="F136" s="29">
        <v>838.14700000000005</v>
      </c>
      <c r="G136" s="32">
        <f t="shared" si="2"/>
        <v>2.1271794871794415E-2</v>
      </c>
      <c r="H136" s="29" t="s">
        <v>86</v>
      </c>
    </row>
    <row r="137" spans="1:10" x14ac:dyDescent="0.35">
      <c r="A137" s="25"/>
      <c r="B137" s="25"/>
      <c r="C137" s="25">
        <v>91</v>
      </c>
      <c r="D137" s="25" t="s">
        <v>26</v>
      </c>
      <c r="E137" s="26">
        <v>838.14700000000005</v>
      </c>
      <c r="F137" s="26">
        <v>837.69799999999998</v>
      </c>
      <c r="G137" s="45">
        <f t="shared" si="2"/>
        <v>4.9340659340666934E-3</v>
      </c>
      <c r="H137" s="26" t="s">
        <v>33</v>
      </c>
      <c r="I137" s="26"/>
      <c r="J137" s="26"/>
    </row>
    <row r="138" spans="1:10" x14ac:dyDescent="0.35">
      <c r="A138" s="28" t="s">
        <v>87</v>
      </c>
      <c r="B138" s="28">
        <v>34766</v>
      </c>
      <c r="C138" s="28">
        <v>108</v>
      </c>
      <c r="D138" s="28" t="s">
        <v>23</v>
      </c>
      <c r="E138" s="29">
        <v>849.1</v>
      </c>
      <c r="F138" s="29">
        <v>846</v>
      </c>
      <c r="G138" s="32">
        <f t="shared" si="2"/>
        <v>2.8703703703703915E-2</v>
      </c>
      <c r="H138" s="29" t="s">
        <v>35</v>
      </c>
      <c r="I138" s="30">
        <f>'Runoff Coefficient'!AF60</f>
        <v>0.64944485992061207</v>
      </c>
    </row>
    <row r="139" spans="1:10" x14ac:dyDescent="0.35">
      <c r="C139" s="28">
        <v>62</v>
      </c>
      <c r="D139" s="28" t="s">
        <v>32</v>
      </c>
      <c r="E139" s="29">
        <v>846</v>
      </c>
      <c r="F139" s="29">
        <v>843.59400000000005</v>
      </c>
      <c r="G139" s="32">
        <f t="shared" si="2"/>
        <v>3.8806451612902401E-2</v>
      </c>
      <c r="H139" s="29" t="s">
        <v>35</v>
      </c>
    </row>
    <row r="140" spans="1:10" x14ac:dyDescent="0.35">
      <c r="A140" s="25"/>
      <c r="B140" s="25"/>
      <c r="C140" s="25">
        <v>202</v>
      </c>
      <c r="D140" s="25" t="s">
        <v>26</v>
      </c>
      <c r="E140" s="26">
        <v>843.59400000000005</v>
      </c>
      <c r="F140" s="26">
        <v>838.41200000000003</v>
      </c>
      <c r="G140" s="45">
        <f t="shared" si="2"/>
        <v>2.5653465346534735E-2</v>
      </c>
      <c r="H140" s="26" t="s">
        <v>33</v>
      </c>
      <c r="I140" s="26"/>
      <c r="J140" s="26"/>
    </row>
    <row r="141" spans="1:10" x14ac:dyDescent="0.35">
      <c r="A141" s="28" t="s">
        <v>88</v>
      </c>
      <c r="B141" s="28">
        <v>28300</v>
      </c>
      <c r="C141" s="28">
        <v>90</v>
      </c>
      <c r="D141" s="28" t="s">
        <v>23</v>
      </c>
      <c r="E141" s="29">
        <v>841.56899999999996</v>
      </c>
      <c r="F141" s="29">
        <v>840.17399999999998</v>
      </c>
      <c r="G141" s="32">
        <f t="shared" si="2"/>
        <v>1.5499999999999799E-2</v>
      </c>
      <c r="H141" s="29" t="s">
        <v>25</v>
      </c>
      <c r="I141" s="30">
        <f>'Runoff Coefficient'!AF61</f>
        <v>0.6704946996466431</v>
      </c>
    </row>
    <row r="142" spans="1:10" x14ac:dyDescent="0.35">
      <c r="A142" s="25"/>
      <c r="B142" s="25"/>
      <c r="C142" s="25">
        <v>122</v>
      </c>
      <c r="D142" s="25" t="s">
        <v>26</v>
      </c>
      <c r="E142" s="26">
        <v>840.17399999999998</v>
      </c>
      <c r="F142" s="26">
        <v>838.89099999999996</v>
      </c>
      <c r="G142" s="45">
        <f t="shared" si="2"/>
        <v>1.0516393442623078E-2</v>
      </c>
      <c r="H142" s="26" t="s">
        <v>33</v>
      </c>
      <c r="I142" s="26"/>
      <c r="J142" s="26"/>
    </row>
    <row r="143" spans="1:10" x14ac:dyDescent="0.35">
      <c r="A143" s="28" t="s">
        <v>89</v>
      </c>
      <c r="B143" s="28">
        <v>29825</v>
      </c>
      <c r="C143" s="28">
        <v>36</v>
      </c>
      <c r="D143" s="28" t="s">
        <v>23</v>
      </c>
      <c r="E143" s="29">
        <v>852.10500000000002</v>
      </c>
      <c r="F143" s="29">
        <v>852.04899999999998</v>
      </c>
      <c r="G143" s="32">
        <f t="shared" si="2"/>
        <v>1.5555555555566672E-3</v>
      </c>
      <c r="H143" s="29" t="s">
        <v>25</v>
      </c>
      <c r="I143" s="30">
        <f>'Runoff Coefficient'!AF62</f>
        <v>0.66271584241408221</v>
      </c>
    </row>
    <row r="144" spans="1:10" x14ac:dyDescent="0.35">
      <c r="A144" s="25"/>
      <c r="B144" s="25"/>
      <c r="C144" s="25">
        <v>667</v>
      </c>
      <c r="D144" s="25" t="s">
        <v>26</v>
      </c>
      <c r="E144" s="26">
        <v>852.04899999999998</v>
      </c>
      <c r="F144" s="26">
        <v>847.78</v>
      </c>
      <c r="G144" s="45">
        <f t="shared" si="2"/>
        <v>6.4002998500749704E-3</v>
      </c>
      <c r="H144" s="26" t="s">
        <v>33</v>
      </c>
      <c r="I144" s="26"/>
      <c r="J144" s="26"/>
    </row>
    <row r="145" spans="1:10" x14ac:dyDescent="0.35">
      <c r="A145" s="60">
        <v>50</v>
      </c>
      <c r="B145" s="28">
        <v>101732</v>
      </c>
      <c r="C145" s="28">
        <v>100</v>
      </c>
      <c r="D145" s="28" t="s">
        <v>23</v>
      </c>
      <c r="E145" s="29">
        <v>843.101</v>
      </c>
      <c r="F145" s="29">
        <v>837.72699999999998</v>
      </c>
      <c r="G145" s="32">
        <f t="shared" si="2"/>
        <v>5.3740000000000239E-2</v>
      </c>
      <c r="H145" s="29" t="s">
        <v>25</v>
      </c>
    </row>
    <row r="146" spans="1:10" x14ac:dyDescent="0.35">
      <c r="C146" s="28">
        <v>53</v>
      </c>
      <c r="D146" s="28" t="s">
        <v>32</v>
      </c>
      <c r="E146" s="29">
        <v>837.72699999999998</v>
      </c>
      <c r="F146" s="29">
        <v>836.58900000000006</v>
      </c>
      <c r="G146" s="32">
        <f t="shared" si="2"/>
        <v>2.1471698113206036E-2</v>
      </c>
      <c r="H146" s="29" t="s">
        <v>25</v>
      </c>
    </row>
    <row r="147" spans="1:10" x14ac:dyDescent="0.35">
      <c r="A147" s="25"/>
      <c r="B147" s="25"/>
      <c r="C147" s="25">
        <v>700</v>
      </c>
      <c r="D147" s="25" t="s">
        <v>26</v>
      </c>
      <c r="E147" s="26">
        <v>836.58900000000006</v>
      </c>
      <c r="F147" s="26">
        <v>831.12900000000002</v>
      </c>
      <c r="G147" s="45">
        <f t="shared" si="2"/>
        <v>7.8000000000000517E-3</v>
      </c>
      <c r="H147" s="26" t="s">
        <v>27</v>
      </c>
      <c r="I147" s="26"/>
      <c r="J147" s="26"/>
    </row>
    <row r="148" spans="1:10" x14ac:dyDescent="0.35">
      <c r="A148" s="60">
        <v>51</v>
      </c>
      <c r="B148" s="28">
        <v>32820</v>
      </c>
      <c r="C148" s="28">
        <v>100</v>
      </c>
      <c r="D148" s="28" t="s">
        <v>23</v>
      </c>
      <c r="E148" s="29">
        <v>836.16499999999996</v>
      </c>
      <c r="F148" s="29">
        <v>834.654</v>
      </c>
      <c r="G148" s="32">
        <f t="shared" si="2"/>
        <v>1.5109999999999672E-2</v>
      </c>
      <c r="H148" s="29" t="s">
        <v>25</v>
      </c>
    </row>
    <row r="149" spans="1:10" x14ac:dyDescent="0.35">
      <c r="A149" s="25"/>
      <c r="B149" s="25"/>
      <c r="C149" s="25">
        <v>126</v>
      </c>
      <c r="D149" s="25" t="s">
        <v>32</v>
      </c>
      <c r="E149" s="26">
        <v>834.654</v>
      </c>
      <c r="F149" s="26">
        <v>831.71699999999998</v>
      </c>
      <c r="G149" s="45">
        <f t="shared" si="2"/>
        <v>2.3309523809523905E-2</v>
      </c>
      <c r="H149" s="26" t="s">
        <v>25</v>
      </c>
      <c r="I149" s="26"/>
      <c r="J149" s="26"/>
    </row>
    <row r="150" spans="1:10" x14ac:dyDescent="0.35">
      <c r="A150" s="60">
        <v>52</v>
      </c>
      <c r="B150" s="28">
        <v>257040</v>
      </c>
      <c r="C150" s="28">
        <v>100</v>
      </c>
      <c r="D150" s="28" t="s">
        <v>23</v>
      </c>
      <c r="E150" s="29">
        <v>855.971</v>
      </c>
      <c r="F150" s="29">
        <v>854.654</v>
      </c>
      <c r="G150" s="32">
        <f t="shared" si="2"/>
        <v>1.3170000000000072E-2</v>
      </c>
      <c r="H150" s="29" t="s">
        <v>25</v>
      </c>
    </row>
    <row r="151" spans="1:10" x14ac:dyDescent="0.35">
      <c r="C151" s="28">
        <v>200</v>
      </c>
      <c r="D151" s="28" t="s">
        <v>32</v>
      </c>
      <c r="E151" s="29">
        <v>854.64800000000002</v>
      </c>
      <c r="F151" s="29">
        <v>841.94799999999998</v>
      </c>
      <c r="G151" s="32">
        <f t="shared" si="2"/>
        <v>6.3500000000000223E-2</v>
      </c>
      <c r="H151" s="29" t="s">
        <v>25</v>
      </c>
    </row>
    <row r="152" spans="1:10" x14ac:dyDescent="0.35">
      <c r="C152" s="28">
        <v>415</v>
      </c>
      <c r="D152" s="28" t="s">
        <v>26</v>
      </c>
      <c r="E152" s="29">
        <v>841.94799999999998</v>
      </c>
      <c r="F152" s="29">
        <v>838.30700000000002</v>
      </c>
      <c r="G152" s="32">
        <f t="shared" si="2"/>
        <v>8.7734939759035249E-3</v>
      </c>
      <c r="H152" s="29" t="s">
        <v>33</v>
      </c>
    </row>
    <row r="153" spans="1:10" x14ac:dyDescent="0.35">
      <c r="A153" s="25"/>
      <c r="B153" s="25"/>
      <c r="C153" s="25">
        <v>467</v>
      </c>
      <c r="D153" s="25" t="s">
        <v>26</v>
      </c>
      <c r="E153" s="26">
        <v>838.30700000000002</v>
      </c>
      <c r="F153" s="26">
        <v>835.56299999999999</v>
      </c>
      <c r="G153" s="45">
        <f t="shared" si="2"/>
        <v>5.8758029978587326E-3</v>
      </c>
      <c r="H153" s="26" t="s">
        <v>100</v>
      </c>
      <c r="I153" s="26"/>
      <c r="J153" s="26"/>
    </row>
  </sheetData>
  <pageMargins left="0.7" right="0.7" top="0.75" bottom="0.75" header="0.3" footer="0.3"/>
  <pageSetup paperSize="1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Runoff Coefficient</vt:lpstr>
      <vt:lpstr>Drainage Area Data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Farrell</dc:creator>
  <cp:lastModifiedBy>PORTER, STEVEN J</cp:lastModifiedBy>
  <cp:lastPrinted>2019-01-17T19:02:27Z</cp:lastPrinted>
  <dcterms:created xsi:type="dcterms:W3CDTF">2012-10-03T14:23:18Z</dcterms:created>
  <dcterms:modified xsi:type="dcterms:W3CDTF">2019-12-18T14:29:07Z</dcterms:modified>
</cp:coreProperties>
</file>